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ifs00sv011\Dados\PROAP\DIPLAN\DIPLAN\2026\Planejamento de Contratações\Serviço de motoristas\Anexo I - Planilhas de Custos e Formação de Preços\"/>
    </mc:Choice>
  </mc:AlternateContent>
  <bookViews>
    <workbookView xWindow="0" yWindow="0" windowWidth="28800" windowHeight="12300" tabRatio="500" activeTab="4"/>
  </bookViews>
  <sheets>
    <sheet name="MOTORISTA" sheetId="1" r:id="rId1"/>
    <sheet name="H_EXTRAS" sheetId="2" r:id="rId2"/>
    <sheet name="DIÁRIAS" sheetId="3" r:id="rId3"/>
    <sheet name="UNIFORMES" sheetId="4" r:id="rId4"/>
    <sheet name="RESUMO" sheetId="5" r:id="rId5"/>
  </sheets>
  <calcPr calcId="162913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E24" i="4" l="1"/>
  <c r="E8" i="4" l="1"/>
  <c r="G8" i="4" s="1"/>
  <c r="G10" i="4" s="1"/>
  <c r="E22" i="4" l="1"/>
  <c r="F10" i="5"/>
  <c r="E23" i="4"/>
  <c r="E21" i="4"/>
  <c r="E20" i="4"/>
  <c r="E19" i="4"/>
  <c r="E18" i="4"/>
  <c r="E17" i="4"/>
  <c r="E16" i="4"/>
  <c r="E15" i="4"/>
  <c r="E14" i="4"/>
  <c r="G11" i="4"/>
  <c r="G9" i="4"/>
  <c r="E7" i="4"/>
  <c r="G7" i="4" s="1"/>
  <c r="B29" i="4" s="1"/>
  <c r="G28" i="3"/>
  <c r="G27" i="3"/>
  <c r="J25" i="3"/>
  <c r="J24" i="3"/>
  <c r="J23" i="3"/>
  <c r="J22" i="3"/>
  <c r="H10" i="3"/>
  <c r="M114" i="2"/>
  <c r="I91" i="2"/>
  <c r="I49" i="2"/>
  <c r="I55" i="2" s="1"/>
  <c r="I132" i="1"/>
  <c r="J60" i="1"/>
  <c r="J59" i="1"/>
  <c r="J58" i="1"/>
  <c r="J55" i="1"/>
  <c r="I47" i="1"/>
  <c r="I41" i="1"/>
  <c r="J24" i="1"/>
  <c r="J30" i="3" l="1"/>
  <c r="J32" i="3" s="1"/>
  <c r="H16" i="3"/>
  <c r="J51" i="1"/>
  <c r="J61" i="1" s="1"/>
  <c r="J67" i="1" s="1"/>
  <c r="J26" i="1"/>
  <c r="K18" i="2"/>
  <c r="M23" i="2" s="1"/>
  <c r="J25" i="1"/>
  <c r="D29" i="4"/>
  <c r="J97" i="1"/>
  <c r="J98" i="1" s="1"/>
  <c r="J103" i="1" s="1"/>
  <c r="G16" i="5" l="1"/>
  <c r="G22" i="5" s="1"/>
  <c r="M24" i="2"/>
  <c r="J32" i="2" s="1"/>
  <c r="M26" i="2"/>
  <c r="M25" i="2"/>
  <c r="K32" i="2" s="1"/>
  <c r="J74" i="1"/>
  <c r="J45" i="1"/>
  <c r="J41" i="1"/>
  <c r="J31" i="1"/>
  <c r="J33" i="1" s="1"/>
  <c r="J77" i="1"/>
  <c r="J44" i="1"/>
  <c r="J75" i="1"/>
  <c r="J76" i="1" s="1"/>
  <c r="J42" i="1"/>
  <c r="J84" i="1"/>
  <c r="J72" i="1"/>
  <c r="J32" i="1"/>
  <c r="J139" i="1"/>
  <c r="J46" i="1"/>
  <c r="J40" i="1"/>
  <c r="J39" i="1"/>
  <c r="J88" i="1"/>
  <c r="J43" i="1"/>
  <c r="C31" i="4"/>
  <c r="E25" i="4"/>
  <c r="F29" i="4"/>
  <c r="D31" i="4" l="1"/>
  <c r="B33" i="4"/>
  <c r="J110" i="1"/>
  <c r="J81" i="1"/>
  <c r="K33" i="2"/>
  <c r="K34" i="2"/>
  <c r="M28" i="2"/>
  <c r="M32" i="2" s="1"/>
  <c r="M27" i="2"/>
  <c r="L32" i="2" s="1"/>
  <c r="J78" i="1"/>
  <c r="J141" i="1" s="1"/>
  <c r="J73" i="1"/>
  <c r="J34" i="1"/>
  <c r="J35" i="1" s="1"/>
  <c r="J65" i="1" s="1"/>
  <c r="J68" i="1" s="1"/>
  <c r="J47" i="1"/>
  <c r="J66" i="1" s="1"/>
  <c r="J33" i="2"/>
  <c r="J34" i="2"/>
  <c r="J140" i="1" l="1"/>
  <c r="L33" i="2"/>
  <c r="L34" i="2" s="1"/>
  <c r="M33" i="2"/>
  <c r="M34" i="2" s="1"/>
  <c r="J86" i="1"/>
  <c r="J89" i="1"/>
  <c r="J85" i="1"/>
  <c r="J87" i="1"/>
  <c r="K70" i="2"/>
  <c r="K68" i="2"/>
  <c r="K69" i="2" s="1"/>
  <c r="K67" i="2"/>
  <c r="K54" i="2"/>
  <c r="K53" i="2"/>
  <c r="K52" i="2"/>
  <c r="K51" i="2"/>
  <c r="K50" i="2"/>
  <c r="K49" i="2"/>
  <c r="K48" i="2"/>
  <c r="K39" i="2"/>
  <c r="K41" i="2" s="1"/>
  <c r="K98" i="2"/>
  <c r="K47" i="2"/>
  <c r="K40" i="2"/>
  <c r="J98" i="2"/>
  <c r="J70" i="2"/>
  <c r="J68" i="2"/>
  <c r="J69" i="2" s="1"/>
  <c r="J67" i="2"/>
  <c r="J54" i="2"/>
  <c r="J52" i="2"/>
  <c r="J50" i="2"/>
  <c r="J48" i="2"/>
  <c r="J39" i="2"/>
  <c r="J53" i="2"/>
  <c r="J51" i="2"/>
  <c r="J49" i="2"/>
  <c r="J47" i="2"/>
  <c r="J40" i="2"/>
  <c r="F31" i="4"/>
  <c r="D33" i="4"/>
  <c r="M48" i="2" l="1"/>
  <c r="M47" i="2"/>
  <c r="M40" i="2"/>
  <c r="M39" i="2"/>
  <c r="M41" i="2" s="1"/>
  <c r="M70" i="2"/>
  <c r="M98" i="2"/>
  <c r="M67" i="2"/>
  <c r="M53" i="2"/>
  <c r="M51" i="2"/>
  <c r="M49" i="2"/>
  <c r="M68" i="2"/>
  <c r="M69" i="2" s="1"/>
  <c r="M54" i="2"/>
  <c r="M52" i="2"/>
  <c r="M50" i="2"/>
  <c r="L54" i="2"/>
  <c r="L53" i="2"/>
  <c r="L52" i="2"/>
  <c r="L51" i="2"/>
  <c r="L50" i="2"/>
  <c r="L49" i="2"/>
  <c r="L48" i="2"/>
  <c r="L47" i="2"/>
  <c r="L40" i="2"/>
  <c r="L39" i="2"/>
  <c r="L41" i="2" s="1"/>
  <c r="L98" i="2"/>
  <c r="L67" i="2"/>
  <c r="L68" i="2"/>
  <c r="L69" i="2" s="1"/>
  <c r="L70" i="2"/>
  <c r="J41" i="2"/>
  <c r="K42" i="2"/>
  <c r="K43" i="2" s="1"/>
  <c r="K59" i="2" s="1"/>
  <c r="K61" i="2" s="1"/>
  <c r="J90" i="1"/>
  <c r="J65" i="2"/>
  <c r="J55" i="2"/>
  <c r="J60" i="2" s="1"/>
  <c r="K65" i="2"/>
  <c r="J108" i="1"/>
  <c r="J112" i="1" s="1"/>
  <c r="J143" i="1" s="1"/>
  <c r="F33" i="4"/>
  <c r="K55" i="2"/>
  <c r="K60" i="2" s="1"/>
  <c r="K99" i="2" l="1"/>
  <c r="L42" i="2"/>
  <c r="L43" i="2" s="1"/>
  <c r="L59" i="2" s="1"/>
  <c r="L61" i="2" s="1"/>
  <c r="M42" i="2"/>
  <c r="M43" i="2" s="1"/>
  <c r="M59" i="2" s="1"/>
  <c r="M61" i="2" s="1"/>
  <c r="M65" i="2"/>
  <c r="J66" i="2"/>
  <c r="J71" i="2" s="1"/>
  <c r="J100" i="2" s="1"/>
  <c r="J43" i="2"/>
  <c r="J59" i="2" s="1"/>
  <c r="J61" i="2" s="1"/>
  <c r="J42" i="2"/>
  <c r="L55" i="2"/>
  <c r="L60" i="2" s="1"/>
  <c r="M55" i="2"/>
  <c r="M60" i="2" s="1"/>
  <c r="K71" i="2"/>
  <c r="K100" i="2" s="1"/>
  <c r="K66" i="2"/>
  <c r="J91" i="1"/>
  <c r="J92" i="1" s="1"/>
  <c r="J102" i="1" s="1"/>
  <c r="J104" i="1" s="1"/>
  <c r="L65" i="2"/>
  <c r="M99" i="2" l="1"/>
  <c r="J142" i="1"/>
  <c r="J144" i="1" s="1"/>
  <c r="J116" i="1"/>
  <c r="J117" i="1" s="1"/>
  <c r="J118" i="1" s="1"/>
  <c r="J119" i="1" s="1"/>
  <c r="L99" i="2"/>
  <c r="L75" i="2"/>
  <c r="L76" i="2" s="1"/>
  <c r="L71" i="2"/>
  <c r="L100" i="2" s="1"/>
  <c r="L66" i="2"/>
  <c r="J99" i="2"/>
  <c r="J101" i="2" s="1"/>
  <c r="J77" i="2"/>
  <c r="J78" i="2" s="1"/>
  <c r="J75" i="2"/>
  <c r="J76" i="2" s="1"/>
  <c r="K77" i="2"/>
  <c r="K78" i="2" s="1"/>
  <c r="K79" i="2" s="1"/>
  <c r="K75" i="2"/>
  <c r="K76" i="2" s="1"/>
  <c r="M66" i="2"/>
  <c r="M71" i="2" s="1"/>
  <c r="K101" i="2"/>
  <c r="K88" i="2" l="1"/>
  <c r="K83" i="2"/>
  <c r="K82" i="2"/>
  <c r="M100" i="2"/>
  <c r="M75" i="2"/>
  <c r="M76" i="2" s="1"/>
  <c r="L79" i="2"/>
  <c r="J120" i="1"/>
  <c r="L77" i="2"/>
  <c r="L78" i="2" s="1"/>
  <c r="K89" i="2"/>
  <c r="K102" i="2" s="1"/>
  <c r="K103" i="2" s="1"/>
  <c r="E108" i="2" s="1"/>
  <c r="I108" i="2" s="1"/>
  <c r="M108" i="2" s="1"/>
  <c r="J79" i="2"/>
  <c r="L101" i="2"/>
  <c r="M101" i="2"/>
  <c r="L88" i="2" l="1"/>
  <c r="L83" i="2"/>
  <c r="L82" i="2"/>
  <c r="L89" i="2" s="1"/>
  <c r="L102" i="2" s="1"/>
  <c r="L103" i="2" s="1"/>
  <c r="E109" i="2" s="1"/>
  <c r="I109" i="2" s="1"/>
  <c r="M109" i="2" s="1"/>
  <c r="M77" i="2"/>
  <c r="M78" i="2" s="1"/>
  <c r="M79" i="2" s="1"/>
  <c r="J88" i="2"/>
  <c r="J83" i="2"/>
  <c r="J82" i="2"/>
  <c r="J89" i="2" s="1"/>
  <c r="J102" i="2" s="1"/>
  <c r="J103" i="2" s="1"/>
  <c r="E107" i="2" s="1"/>
  <c r="I107" i="2" s="1"/>
  <c r="M107" i="2" s="1"/>
  <c r="J123" i="1"/>
  <c r="J129" i="1"/>
  <c r="J124" i="1"/>
  <c r="M83" i="2" l="1"/>
  <c r="M88" i="2"/>
  <c r="M82" i="2"/>
  <c r="M89" i="2" s="1"/>
  <c r="M102" i="2" s="1"/>
  <c r="M103" i="2" s="1"/>
  <c r="E110" i="2" s="1"/>
  <c r="I110" i="2" s="1"/>
  <c r="M110" i="2" s="1"/>
  <c r="M111" i="2" s="1"/>
  <c r="J132" i="1"/>
  <c r="J130" i="1"/>
  <c r="J145" i="1" s="1"/>
  <c r="J146" i="1" s="1"/>
  <c r="C14" i="5" s="1"/>
  <c r="E14" i="5" s="1"/>
  <c r="G14" i="5" s="1"/>
  <c r="G15" i="5" l="1"/>
  <c r="G21" i="5" s="1"/>
  <c r="M115" i="2"/>
  <c r="G17" i="5"/>
  <c r="G20" i="5"/>
  <c r="G23" i="5" s="1"/>
</calcChain>
</file>

<file path=xl/sharedStrings.xml><?xml version="1.0" encoding="utf-8"?>
<sst xmlns="http://schemas.openxmlformats.org/spreadsheetml/2006/main" count="593" uniqueCount="252">
  <si>
    <t>MOTORISTAS - Regime de Tributação: Lucro Real</t>
  </si>
  <si>
    <t xml:space="preserve">Nº do processo: 23163.004144.2025-34 </t>
  </si>
  <si>
    <t>Licitação nº:</t>
  </si>
  <si>
    <t>Dia:</t>
  </si>
  <si>
    <t>DISCRIMINAÇÃO DOS SERVIÇOS (DADOS REFERENTES À CONTRATAÇÃO)</t>
  </si>
  <si>
    <t>A</t>
  </si>
  <si>
    <t>Data de apresentação da proposta (dia/mês/ano)</t>
  </si>
  <si>
    <t>B</t>
  </si>
  <si>
    <t>Município/UF</t>
  </si>
  <si>
    <t>Pelotas/RS</t>
  </si>
  <si>
    <t>C</t>
  </si>
  <si>
    <t>Ano do Acordo, Convenção ou Dissídio Coletivo</t>
  </si>
  <si>
    <t>RS004425/2025</t>
  </si>
  <si>
    <t>D</t>
  </si>
  <si>
    <t>Número de meses de execução contratual</t>
  </si>
  <si>
    <t>IDENTIFICAÇÃO DO SERVIÇO</t>
  </si>
  <si>
    <r>
      <rPr>
        <b/>
        <sz val="15"/>
        <color rgb="FF000000"/>
        <rFont val="Arial"/>
        <charset val="1"/>
      </rPr>
      <t xml:space="preserve">1. MÓDULOS
</t>
    </r>
    <r>
      <rPr>
        <b/>
        <sz val="12"/>
        <color rgb="FF000000"/>
        <rFont val="Arial"/>
        <charset val="1"/>
      </rPr>
      <t xml:space="preserve">Mão de obra
</t>
    </r>
    <r>
      <rPr>
        <b/>
        <sz val="11"/>
        <color rgb="FF000000"/>
        <rFont val="Arial"/>
        <charset val="1"/>
      </rPr>
      <t>Mão de obra vinculada à execução contratual</t>
    </r>
  </si>
  <si>
    <t>Dados para composição dos custos referente à mão de obra</t>
  </si>
  <si>
    <t>Tipo de Serviço (mesmo serviço com características distintas)</t>
  </si>
  <si>
    <t>Motorista</t>
  </si>
  <si>
    <t>Classificação Brasileira de Ocupações (CBO)</t>
  </si>
  <si>
    <t>7824-10</t>
  </si>
  <si>
    <t>Salário Normativo da Categoria Profissional - para a jornada de 44 h/sem</t>
  </si>
  <si>
    <t>Categoria Profissional (vinculada à execução contratual)</t>
  </si>
  <si>
    <t>Data-Base da Categoria (dia/mês/ano)</t>
  </si>
  <si>
    <t>Módulo 1: Composição da Remuneração</t>
  </si>
  <si>
    <t>Composição da Remuneração</t>
  </si>
  <si>
    <t>Percentual
(R$)</t>
  </si>
  <si>
    <t>Valor
(R$)</t>
  </si>
  <si>
    <t>Salário-Base    (valor para somente 1 (um) motorista – 44h/semanais)</t>
  </si>
  <si>
    <t>Adicional de Insalubridade</t>
  </si>
  <si>
    <t>Total</t>
  </si>
  <si>
    <t>Módulo 2 – Encargos e Benefícios Anuais, Mensais e Diários</t>
  </si>
  <si>
    <t>Submódulo 2.1 – 13º (décimo terceiro) Salário e Adicional de Férias</t>
  </si>
  <si>
    <t>2.1</t>
  </si>
  <si>
    <r>
      <rPr>
        <b/>
        <sz val="11"/>
        <color rgb="FF000000"/>
        <rFont val="Arial"/>
        <charset val="1"/>
      </rPr>
      <t>13º (décimo terceiro) Salário</t>
    </r>
    <r>
      <rPr>
        <b/>
        <sz val="11"/>
        <color rgb="FFFF0000"/>
        <rFont val="Arial"/>
        <charset val="1"/>
      </rPr>
      <t xml:space="preserve"> </t>
    </r>
    <r>
      <rPr>
        <b/>
        <sz val="11"/>
        <color rgb="FF000000"/>
        <rFont val="Arial"/>
        <charset val="1"/>
      </rPr>
      <t>e Adicional de Férias</t>
    </r>
  </si>
  <si>
    <t>Valor (R$)</t>
  </si>
  <si>
    <r>
      <rPr>
        <b/>
        <sz val="10"/>
        <color rgb="FF000000"/>
        <rFont val="Arial"/>
        <charset val="1"/>
      </rPr>
      <t>13º (décimo terceiro) Salário</t>
    </r>
    <r>
      <rPr>
        <b/>
        <sz val="11"/>
        <color rgb="FF000000"/>
        <rFont val="Arial"/>
        <charset val="1"/>
      </rPr>
      <t xml:space="preserve"> </t>
    </r>
    <r>
      <rPr>
        <b/>
        <sz val="8"/>
        <color rgb="FFFF0000"/>
        <rFont val="Arial"/>
        <charset val="1"/>
      </rPr>
      <t>Obrigatória a cotação de 8,33% sobre o valor do Módulo 1 – Composição da Remuneração, conforme Anexo XII da IN 5/17</t>
    </r>
  </si>
  <si>
    <r>
      <rPr>
        <b/>
        <sz val="10"/>
        <color rgb="FF000000"/>
        <rFont val="Arial"/>
        <charset val="1"/>
      </rPr>
      <t>Adicional de Férias</t>
    </r>
    <r>
      <rPr>
        <b/>
        <sz val="10"/>
        <color rgb="FF009900"/>
        <rFont val="Arial"/>
        <charset val="1"/>
      </rPr>
      <t xml:space="preserve"> </t>
    </r>
    <r>
      <rPr>
        <b/>
        <sz val="8"/>
        <color rgb="FFFF0000"/>
        <rFont val="Arial"/>
        <charset val="1"/>
      </rPr>
      <t>Obrigatória a cotação de 3,025% sobre o valor do Módulo 1 – Composição da Remuneração, conforme Anexo XII da IN 5/17 (Férias + Adicional = 9,075% + 3,025% = 12,10%)</t>
    </r>
  </si>
  <si>
    <t>Incidência dos encargos do Submódulo 2.2 sobre o total do Submódulo 2.1</t>
  </si>
  <si>
    <t>Submódulo 2.2 - Encargos Previdenciários (GPS), Fundo de Garantia por Tempo de Serviço (FGTS) e outras contribuições</t>
  </si>
  <si>
    <t>2.2</t>
  </si>
  <si>
    <t>GPS, FGTS e outras contribuições</t>
  </si>
  <si>
    <t>Percentual (%)</t>
  </si>
  <si>
    <t>INSS</t>
  </si>
  <si>
    <t>Salário Educação</t>
  </si>
  <si>
    <t>RAT x FAP</t>
  </si>
  <si>
    <t>RAT =</t>
  </si>
  <si>
    <t xml:space="preserve"> FAP =</t>
  </si>
  <si>
    <t>SESC ou SESI</t>
  </si>
  <si>
    <t>E</t>
  </si>
  <si>
    <t>SENAC ou SENAI</t>
  </si>
  <si>
    <t>F</t>
  </si>
  <si>
    <t>SEBRAE</t>
  </si>
  <si>
    <t>G</t>
  </si>
  <si>
    <t>INCRA</t>
  </si>
  <si>
    <t>H</t>
  </si>
  <si>
    <t>FGTS</t>
  </si>
  <si>
    <t>Submódulo 2.3 – Benefícios Mensais e Diários</t>
  </si>
  <si>
    <t>2.3</t>
  </si>
  <si>
    <t>Benefícios Mensais e Diários</t>
  </si>
  <si>
    <r>
      <rPr>
        <b/>
        <sz val="10"/>
        <color rgb="FF000000"/>
        <rFont val="Arial"/>
        <charset val="1"/>
      </rPr>
      <t xml:space="preserve">Transporte </t>
    </r>
    <r>
      <rPr>
        <b/>
        <sz val="10"/>
        <color rgb="FFFF0000"/>
        <rFont val="Arial"/>
        <charset val="1"/>
      </rPr>
      <t>Cálculo do valor: [(2xVTx22) – (6%xSB)]</t>
    </r>
  </si>
  <si>
    <r>
      <rPr>
        <b/>
        <sz val="10"/>
        <color rgb="FF000000"/>
        <rFont val="Arial"/>
        <charset val="1"/>
      </rPr>
      <t>A.1) Valor da passagem do transporte coletivo no município de prestação dos serviços:</t>
    </r>
    <r>
      <rPr>
        <b/>
        <sz val="10"/>
        <color rgb="FFFF0000"/>
        <rFont val="Arial"/>
        <charset val="1"/>
      </rPr>
      <t xml:space="preserve"> Decreto Municipal Nº 7.004, DE 14 DE MARÇO DE 2025.</t>
    </r>
  </si>
  <si>
    <t>-</t>
  </si>
  <si>
    <t xml:space="preserve">      A.2) Quantidade de passagens por dia por empregado:</t>
  </si>
  <si>
    <t xml:space="preserve">      A.3) Quantidade de dias do mês de recebimento de passagens</t>
  </si>
  <si>
    <r>
      <rPr>
        <b/>
        <sz val="10"/>
        <color rgb="FF000000"/>
        <rFont val="Arial"/>
        <charset val="1"/>
      </rPr>
      <t xml:space="preserve">Auxílio-Refeição/Alimentação </t>
    </r>
    <r>
      <rPr>
        <b/>
        <sz val="10"/>
        <color rgb="FFFF0000"/>
        <rFont val="Arial"/>
        <charset val="1"/>
      </rPr>
      <t>Cálculo do valor = [(22xVA)x(1-</t>
    </r>
    <r>
      <rPr>
        <b/>
        <sz val="10"/>
        <color rgb="FF0000FF"/>
        <rFont val="Arial"/>
        <charset val="1"/>
      </rPr>
      <t>0,20</t>
    </r>
    <r>
      <rPr>
        <b/>
        <sz val="10"/>
        <color rgb="FFFF0000"/>
        <rFont val="Arial"/>
        <charset val="1"/>
      </rPr>
      <t>)]</t>
    </r>
  </si>
  <si>
    <t xml:space="preserve">      B.1) Valor do auxílio-alimentação (clausula 10° da RS004425/2025):</t>
  </si>
  <si>
    <t xml:space="preserve">      B.2) Quantidade de dias do mês de recebimento de auxílio-alimentação</t>
  </si>
  <si>
    <t>Cesta Básica (Cláusula 14ª da RS004425/2025)</t>
  </si>
  <si>
    <r>
      <rPr>
        <b/>
        <sz val="10"/>
        <color rgb="FF000000"/>
        <rFont val="Arial"/>
        <charset val="1"/>
      </rPr>
      <t>Seguro de Vida (</t>
    </r>
    <r>
      <rPr>
        <b/>
        <sz val="10"/>
        <color rgb="FFFF4000"/>
        <rFont val="Arial"/>
        <charset val="1"/>
      </rPr>
      <t>Cláusula 13ª da</t>
    </r>
    <r>
      <rPr>
        <b/>
        <sz val="10"/>
        <color rgb="FF000000"/>
        <rFont val="Arial"/>
        <charset val="1"/>
      </rPr>
      <t xml:space="preserve"> </t>
    </r>
    <r>
      <rPr>
        <b/>
        <sz val="10"/>
        <color rgb="FFFF0000"/>
        <rFont val="Arial"/>
        <charset val="1"/>
      </rPr>
      <t>RS004425/2025</t>
    </r>
    <r>
      <rPr>
        <b/>
        <sz val="10"/>
        <color rgb="FF000000"/>
        <rFont val="Arial"/>
        <charset val="1"/>
      </rPr>
      <t>) -  Cálculo do valor = 10 x Salário mínimo profissional x taxa%</t>
    </r>
  </si>
  <si>
    <r>
      <rPr>
        <b/>
        <sz val="10"/>
        <color rgb="FF000000"/>
        <rFont val="Arial"/>
        <charset val="1"/>
      </rPr>
      <t xml:space="preserve">Plano de Saúde (Cláusula 12ª da CCT </t>
    </r>
    <r>
      <rPr>
        <b/>
        <sz val="10"/>
        <color rgb="FFFF0000"/>
        <rFont val="Arial"/>
        <charset val="1"/>
      </rPr>
      <t>RS004425/2025 -</t>
    </r>
    <r>
      <rPr>
        <b/>
        <sz val="10"/>
        <color rgb="FF000000"/>
        <rFont val="Arial"/>
        <charset val="1"/>
      </rPr>
      <t xml:space="preserve"> </t>
    </r>
    <r>
      <rPr>
        <b/>
        <sz val="10"/>
        <color rgb="FFFF0000"/>
        <rFont val="Arial"/>
        <charset val="1"/>
      </rPr>
      <t>Cálculo do valor = [(VPS)x(1-0,20)]) valor mensal baseado no contrato anterior do órgão</t>
    </r>
  </si>
  <si>
    <t>Quadro-Resumo do Módulo 2 – Encargos e Benefícios Anuais, Mensais e Diários</t>
  </si>
  <si>
    <t>Encargos e Benefícios Anuais, Mensais e Diários</t>
  </si>
  <si>
    <t>13º (décimo terceiro) Salário e Adicional de Férias</t>
  </si>
  <si>
    <t>Módulo 3 - Provisão para Rescisão</t>
  </si>
  <si>
    <t>Provisão para Rescisão</t>
  </si>
  <si>
    <t>Valor  (R$)</t>
  </si>
  <si>
    <r>
      <rPr>
        <b/>
        <sz val="10"/>
        <color rgb="FF000000"/>
        <rFont val="Arial"/>
        <charset val="1"/>
      </rPr>
      <t xml:space="preserve">Aviso Prévio Indenizado </t>
    </r>
    <r>
      <rPr>
        <b/>
        <sz val="8"/>
        <color rgb="FFFF0000"/>
        <rFont val="Arial"/>
        <charset val="1"/>
      </rPr>
      <t>Aviso-prévio indenizado Cálculo do valor = {Rem/60 + 13º/60=(Rem/60)/60 + Férias/60=(Rem/60)/12 + (1/3xFérias)/60=1/3x[(Rem/60)/12]} x (42/42=1) x 5% de rotatividade anual - Os reflexos de 13º, F e 1/3F são referentes a 1 mês de APInd – Considerando a vigência do contrato, foi considerado 42 dias de aviso prévio indenizado conforme Lei nº 12.506/2011. Na prorrogação, tal item deverá ser revisto, dependendo da análise do nº de ocorrências deste evento no período</t>
    </r>
  </si>
  <si>
    <t>Incidência do FGTS sobre o Aviso Prévio Indenizado</t>
  </si>
  <si>
    <r>
      <rPr>
        <b/>
        <sz val="10"/>
        <color rgb="FF000000"/>
        <rFont val="Arial"/>
        <charset val="1"/>
      </rPr>
      <t xml:space="preserve">Multa do FGTS e contribuição social sobre o Aviso Prévio Indenizado </t>
    </r>
    <r>
      <rPr>
        <b/>
        <sz val="8"/>
        <color rgb="FFFF0000"/>
        <rFont val="Arial"/>
        <charset val="1"/>
      </rPr>
      <t>Obrigatória a cotação de 0,24% sobre o valor do Módulo 1 – Composição da Remuneração, conforme Anexo XII da IN Seges nº 5/2017 (0,19% + 3,81% = 4,0%) - (Lei 13.932, de 11 de dezembro de 2019)</t>
    </r>
  </si>
  <si>
    <r>
      <rPr>
        <b/>
        <sz val="10"/>
        <color rgb="FF000000"/>
        <rFont val="Arial"/>
        <charset val="1"/>
      </rPr>
      <t xml:space="preserve">Aviso Prévio Trabalhado (negociar extinção/redução na 1ª prorrogação)
</t>
    </r>
    <r>
      <rPr>
        <b/>
        <sz val="10"/>
        <color rgb="FFFF0000"/>
        <rFont val="Arial"/>
        <charset val="1"/>
      </rPr>
      <t>Cálculo do valor= [(Rem/30)x7]/60 meses do contratox90% dos empregados - ao final do contrato</t>
    </r>
  </si>
  <si>
    <t xml:space="preserve">Incidência dos encargos do Submódulo 2.2 sobre o Aviso Prévio Trabalhado         </t>
  </si>
  <si>
    <r>
      <rPr>
        <b/>
        <sz val="10"/>
        <color rgb="FF000000"/>
        <rFont val="Arial"/>
        <charset val="1"/>
      </rPr>
      <t xml:space="preserve">Multa do FGTS e contribuição social sobre o Aviso Prévio Trabalhado </t>
    </r>
    <r>
      <rPr>
        <b/>
        <sz val="8"/>
        <color rgb="FFFF0000"/>
        <rFont val="Arial"/>
        <charset val="1"/>
      </rPr>
      <t>Obrigatória a cotação de 4,76% sobre o valor do Módulo 1 – Composição da Remuneração, conforme Anexo XII da IN Seges nº 5/2017 (3,81%+0,19% = 4,0%) - (Lei 13.932, de 11 de dezembro de 2019)</t>
    </r>
  </si>
  <si>
    <t>Módulo 4 - Custo de Reposição do Profissional Ausente</t>
  </si>
  <si>
    <t>Base de cálculo para o Custo de Reposição do Profissional Ausente (substituto): BCCPA = Rem + 13º + Férias + 1/3Férias</t>
  </si>
  <si>
    <t>4.1</t>
  </si>
  <si>
    <t>Ausências Legais</t>
  </si>
  <si>
    <t>Férias</t>
  </si>
  <si>
    <r>
      <rPr>
        <b/>
        <sz val="10"/>
        <color rgb="FF000000"/>
        <rFont val="Arial"/>
        <charset val="1"/>
      </rPr>
      <t xml:space="preserve">Ausências Legais </t>
    </r>
    <r>
      <rPr>
        <b/>
        <sz val="10"/>
        <color rgb="FFFF0000"/>
        <rFont val="Arial"/>
        <charset val="1"/>
      </rPr>
      <t>Cálculo do valor = [(</t>
    </r>
    <r>
      <rPr>
        <b/>
        <sz val="10"/>
        <color rgb="FF0000FF"/>
        <rFont val="Arial"/>
        <charset val="1"/>
      </rPr>
      <t>BCCPA</t>
    </r>
    <r>
      <rPr>
        <b/>
        <sz val="10"/>
        <color rgb="FFFF0000"/>
        <rFont val="Arial"/>
        <charset val="1"/>
      </rPr>
      <t>/30)x2,96dias]/60</t>
    </r>
  </si>
  <si>
    <r>
      <rPr>
        <b/>
        <sz val="10"/>
        <color rgb="FF000000"/>
        <rFont val="Arial"/>
        <charset val="1"/>
      </rPr>
      <t xml:space="preserve">Licença-Paternidade </t>
    </r>
    <r>
      <rPr>
        <b/>
        <sz val="10"/>
        <color rgb="FFFF0000"/>
        <rFont val="Arial"/>
        <charset val="1"/>
      </rPr>
      <t>Cálculo do valor = {[(</t>
    </r>
    <r>
      <rPr>
        <b/>
        <sz val="10"/>
        <color rgb="FF0000FF"/>
        <rFont val="Arial"/>
        <charset val="1"/>
      </rPr>
      <t>BCCPA</t>
    </r>
    <r>
      <rPr>
        <b/>
        <sz val="10"/>
        <color rgb="FFFF0000"/>
        <rFont val="Arial"/>
        <charset val="1"/>
      </rPr>
      <t>/30)x5dias]/60}x1,5%</t>
    </r>
  </si>
  <si>
    <r>
      <rPr>
        <b/>
        <sz val="10"/>
        <color rgb="FF000000"/>
        <rFont val="Arial"/>
        <charset val="1"/>
      </rPr>
      <t xml:space="preserve">Ausência por acidente de trabalho </t>
    </r>
    <r>
      <rPr>
        <b/>
        <sz val="10"/>
        <color rgb="FFFF0000"/>
        <rFont val="Arial"/>
        <charset val="1"/>
      </rPr>
      <t>Cálculo do valor = {[(</t>
    </r>
    <r>
      <rPr>
        <b/>
        <sz val="10"/>
        <color rgb="FF0000FF"/>
        <rFont val="Arial"/>
        <charset val="1"/>
      </rPr>
      <t>BCCPA</t>
    </r>
    <r>
      <rPr>
        <b/>
        <sz val="10"/>
        <color rgb="FFFF0000"/>
        <rFont val="Arial"/>
        <charset val="1"/>
      </rPr>
      <t>/30)x15dias]/60}x0,78%</t>
    </r>
  </si>
  <si>
    <r>
      <rPr>
        <b/>
        <sz val="10"/>
        <color rgb="FF000000"/>
        <rFont val="Arial"/>
        <charset val="1"/>
      </rPr>
      <t xml:space="preserve">Afastamento Maternidade </t>
    </r>
    <r>
      <rPr>
        <b/>
        <sz val="10"/>
        <color rgb="FFFF0000"/>
        <rFont val="Arial"/>
        <charset val="1"/>
      </rPr>
      <t>Cálculo do valor = {[(</t>
    </r>
    <r>
      <rPr>
        <b/>
        <sz val="10"/>
        <color rgb="FF0000FF"/>
        <rFont val="Arial"/>
        <charset val="1"/>
      </rPr>
      <t>Rem</t>
    </r>
    <r>
      <rPr>
        <b/>
        <sz val="10"/>
        <color rgb="FFFF0000"/>
        <rFont val="Arial"/>
        <charset val="1"/>
      </rPr>
      <t>+1/3</t>
    </r>
    <r>
      <rPr>
        <b/>
        <sz val="10"/>
        <color rgb="FF0000FF"/>
        <rFont val="Arial"/>
        <charset val="1"/>
      </rPr>
      <t>Rem</t>
    </r>
    <r>
      <rPr>
        <b/>
        <sz val="10"/>
        <color rgb="FFFF0000"/>
        <rFont val="Arial"/>
        <charset val="1"/>
      </rPr>
      <t>)/60]x(4/60)}x2%</t>
    </r>
  </si>
  <si>
    <r>
      <rPr>
        <b/>
        <sz val="10"/>
        <color rgb="FF000000"/>
        <rFont val="Arial"/>
        <charset val="1"/>
      </rPr>
      <t xml:space="preserve">(Outros) Ausência por doença </t>
    </r>
    <r>
      <rPr>
        <b/>
        <sz val="10"/>
        <color rgb="FFFF0000"/>
        <rFont val="Arial"/>
        <charset val="1"/>
      </rPr>
      <t>Cálculo do valor = [(</t>
    </r>
    <r>
      <rPr>
        <b/>
        <sz val="10"/>
        <color rgb="FF0000FF"/>
        <rFont val="Arial"/>
        <charset val="1"/>
      </rPr>
      <t>BCCPA</t>
    </r>
    <r>
      <rPr>
        <b/>
        <sz val="10"/>
        <color rgb="FFFF0000"/>
        <rFont val="Arial"/>
        <charset val="1"/>
      </rPr>
      <t>)/30)x5dias]/60</t>
    </r>
  </si>
  <si>
    <t>Incidência dos encargos do Submódulo 2.2 sobre o  total do Submódulo 4.1</t>
  </si>
  <si>
    <t>Submódulo 4.2 – Intrajornada</t>
  </si>
  <si>
    <t>4.2</t>
  </si>
  <si>
    <t>Intrajornada</t>
  </si>
  <si>
    <t>Intervalo para repouso ou alimentação</t>
  </si>
  <si>
    <t>Incidência dos encargos do Submódulo 2.2 sobre o total do Submódulo 4.2</t>
  </si>
  <si>
    <t>Quadro-Resumo do Módulo 4 – Custo de Reposição do Profissional Ausente</t>
  </si>
  <si>
    <t>Custo de Reposição do Profissional Ausente</t>
  </si>
  <si>
    <t>Módulo 5 – Insumos Diversos</t>
  </si>
  <si>
    <t>Insumos diversos</t>
  </si>
  <si>
    <t>Uniformes</t>
  </si>
  <si>
    <t>Materiais</t>
  </si>
  <si>
    <t>Equipamentos</t>
  </si>
  <si>
    <t>Outros (especificar)</t>
  </si>
  <si>
    <t>Módulo 6 -  Custos Indiretos, Lucro e Tributos</t>
  </si>
  <si>
    <t>Custos Indiretos, Lucro e Tributos</t>
  </si>
  <si>
    <t>BASE DE CÁLCULO DOS CUSTOS INDIRETOS</t>
  </si>
  <si>
    <t>Custos Indiretos</t>
  </si>
  <si>
    <t>BASE DE CÁLCULO DO LUCRO</t>
  </si>
  <si>
    <t>Lucro</t>
  </si>
  <si>
    <t>BASE DE CÁLCULO DOS TRIBUTOS</t>
  </si>
  <si>
    <t>Tributos</t>
  </si>
  <si>
    <t>C.1    Tributos Federais (especificar)</t>
  </si>
  <si>
    <r>
      <rPr>
        <b/>
        <sz val="10"/>
        <color rgb="FF000000"/>
        <rFont val="Arial"/>
        <charset val="1"/>
      </rPr>
      <t xml:space="preserve">a) Cofins </t>
    </r>
    <r>
      <rPr>
        <sz val="10"/>
        <color rgb="FFFF0000"/>
        <rFont val="Arial"/>
        <charset val="1"/>
      </rPr>
      <t>(depende do regime de tributação - utilizada a hipótese de Lucro Real)</t>
    </r>
  </si>
  <si>
    <r>
      <rPr>
        <b/>
        <sz val="10"/>
        <color rgb="FF000000"/>
        <rFont val="Arial"/>
        <charset val="1"/>
      </rPr>
      <t xml:space="preserve">b) PIS </t>
    </r>
    <r>
      <rPr>
        <sz val="10"/>
        <color rgb="FFFF0000"/>
        <rFont val="Arial"/>
        <charset val="1"/>
      </rPr>
      <t>(depende do regime de tributação - utilizada a hipótese de Lucro Real)</t>
    </r>
  </si>
  <si>
    <t xml:space="preserve"> c) IRPJ</t>
  </si>
  <si>
    <t xml:space="preserve"> d) CSLL</t>
  </si>
  <si>
    <t>C.2   Tributos Estaduais (especificar)</t>
  </si>
  <si>
    <t>C.3   Tributos Municipais (especificar):</t>
  </si>
  <si>
    <r>
      <rPr>
        <b/>
        <sz val="10"/>
        <color rgb="FF000000"/>
        <rFont val="Arial"/>
        <charset val="1"/>
      </rPr>
      <t xml:space="preserve">a) ISS </t>
    </r>
    <r>
      <rPr>
        <b/>
        <sz val="10"/>
        <color rgb="FFFF0000"/>
        <rFont val="Arial"/>
        <charset val="1"/>
      </rPr>
      <t>LEI Nº 5147, de 25 de julho de 2005 - Pelotas</t>
    </r>
  </si>
  <si>
    <t xml:space="preserve">Percentual Total e Valor Total de Tributos  </t>
  </si>
  <si>
    <t>Cálculo dos Tributos</t>
  </si>
  <si>
    <t xml:space="preserve">                  Base de Cálculo para os Tributos</t>
  </si>
  <si>
    <t xml:space="preserve"> = ( ---------------------------------------------------------------- ) x Alíquota do Tributo</t>
  </si>
  <si>
    <t xml:space="preserve">         1 - (Total de Tributos em % dividido por 100)</t>
  </si>
  <si>
    <t xml:space="preserve">
2. QUADRO-RESUMO DO CUSTO POR EMPREGADO
</t>
  </si>
  <si>
    <t xml:space="preserve">                          Mão de obra vinculada à execução contratual (valor por empregado)</t>
  </si>
  <si>
    <t>Módulo 1 - Composição da Remuneração</t>
  </si>
  <si>
    <t>Módulo 3 – Provisão para Rescisão</t>
  </si>
  <si>
    <t>Módulo 4 – Custo de Reposição do Profissional Ausente</t>
  </si>
  <si>
    <t>Módulo 5 - Insumo Diversos</t>
  </si>
  <si>
    <t>Subtotal (A + B + C + D + E)</t>
  </si>
  <si>
    <t>Módulo 6 - Custos Indiretos, Lucro e Tributos</t>
  </si>
  <si>
    <t>Valor Total por Empregado</t>
  </si>
  <si>
    <t>QUANTIDADE DE PESSOAL ALOCADO NA EXECUÇÃO CONTRATUAL (item 6.2.e do Anexo VII da IN nº 5/2017</t>
  </si>
  <si>
    <t>Tipo de Mão de Obra</t>
  </si>
  <si>
    <t>Quantidade de Pessoal</t>
  </si>
  <si>
    <t>Motoristas</t>
  </si>
  <si>
    <t>Nº do processo:</t>
  </si>
  <si>
    <t>Dados para composição dos custos referente aos serviços extraordinários</t>
  </si>
  <si>
    <t>Valor  hora normal trabalhada</t>
  </si>
  <si>
    <t>Valor Hora extra 50%</t>
  </si>
  <si>
    <t>Valor Hora extra 100%</t>
  </si>
  <si>
    <t>Valor  hora Noturna trabalhada</t>
  </si>
  <si>
    <t>Valor H. extra 50% Noturno reduzido</t>
  </si>
  <si>
    <t>Valor H. extra 100% Noturno reduzido</t>
  </si>
  <si>
    <t>Módulo 1: Composição da Remuneração dos Serviços Extraordinários</t>
  </si>
  <si>
    <t>H.E 50%</t>
  </si>
  <si>
    <t>H.E 100%</t>
  </si>
  <si>
    <t>H.E.N 50%</t>
  </si>
  <si>
    <t>H.E.N 100%</t>
  </si>
  <si>
    <r>
      <rPr>
        <b/>
        <sz val="10"/>
        <color rgb="FF000000"/>
        <rFont val="Arial"/>
        <charset val="1"/>
      </rPr>
      <t xml:space="preserve">Valor-Base da Hora Extra </t>
    </r>
    <r>
      <rPr>
        <b/>
        <sz val="10"/>
        <color rgb="FFFF0000"/>
        <rFont val="Arial"/>
        <charset val="1"/>
      </rPr>
      <t>(valor para somente 1 (um) motorista – 44h/semanais)</t>
    </r>
  </si>
  <si>
    <t>Reflexos DSR Hora Extra</t>
  </si>
  <si>
    <t>Aviso Prévio Trabalhado (negociar extinção/redução na 1ª prorrogação)
Cálculo do valor= [(Rem/30)x7]/60 meses do contratox90% dos empregados - ao final do contrato</t>
  </si>
  <si>
    <r>
      <rPr>
        <b/>
        <sz val="10"/>
        <color rgb="FF000000"/>
        <rFont val="Arial"/>
        <charset val="1"/>
      </rPr>
      <t xml:space="preserve">a) ISS </t>
    </r>
    <r>
      <rPr>
        <sz val="10"/>
        <color rgb="FFFF4000"/>
        <rFont val="Arial1"/>
        <charset val="1"/>
      </rPr>
      <t>LEI Nº 5147, de 25 de julho de 2005 - Pelotas</t>
    </r>
  </si>
  <si>
    <t>2. QUADRO-RESUMO DO CUSTO POR EMPREGADO</t>
  </si>
  <si>
    <t>3. QUADRO-RESUMO DO CUSTO MENSAL ESTIMATIVO DE SERVIÇOS EXTRAORDINÁRIOS</t>
  </si>
  <si>
    <t>Tipo de Serviço</t>
  </si>
  <si>
    <t>Descrição da H.E</t>
  </si>
  <si>
    <t>Valor por Hora</t>
  </si>
  <si>
    <t>Estimativa de Horas Extras</t>
  </si>
  <si>
    <t>Valor Total Estimado de Horas Extras</t>
  </si>
  <si>
    <t>Nº de Postos</t>
  </si>
  <si>
    <t>Valor Total (R$)</t>
  </si>
  <si>
    <t>Contratação de serviços continuados de motoristas</t>
  </si>
  <si>
    <t>Hora Extra 50%</t>
  </si>
  <si>
    <t>Hora Extra 100%</t>
  </si>
  <si>
    <t>Hora Extra Noturna 50%</t>
  </si>
  <si>
    <t>Hora Extra Noturna 100%</t>
  </si>
  <si>
    <t>VALOR MENSAL ESTIMADO DE SERVIÇOS EXTRAORDINÁRIOS</t>
  </si>
  <si>
    <t>4. QUADRO-RESUMO DO VALOR GLOBAL ESTIMATIVO DE SERVIÇOS EXTRAORDINÁRIOS</t>
  </si>
  <si>
    <t>Número de Meses do Contrato</t>
  </si>
  <si>
    <t>Valor Global Estimado de Horas Extras e Adicionais</t>
  </si>
  <si>
    <t>Composição dos Valores de Diárias e Hospedagens</t>
  </si>
  <si>
    <t>Composição da Diária</t>
  </si>
  <si>
    <t>Evento</t>
  </si>
  <si>
    <t>R$ CCT</t>
  </si>
  <si>
    <t>Quantidade Mensal</t>
  </si>
  <si>
    <r>
      <rPr>
        <b/>
        <sz val="10"/>
        <color rgb="FF000000"/>
        <rFont val="Arial"/>
        <charset val="1"/>
      </rPr>
      <t>Alimentação quando fora da sede (</t>
    </r>
    <r>
      <rPr>
        <b/>
        <sz val="10"/>
        <color rgb="FFFF4000"/>
        <rFont val="Arial"/>
        <charset val="1"/>
      </rPr>
      <t>Cláusula XX CCT RS00XXXX/20XX)</t>
    </r>
  </si>
  <si>
    <t>Café</t>
  </si>
  <si>
    <t>Almoço</t>
  </si>
  <si>
    <t>Janta</t>
  </si>
  <si>
    <r>
      <rPr>
        <b/>
        <sz val="10"/>
        <color rgb="FF000000"/>
        <rFont val="Arial"/>
        <charset val="1"/>
      </rPr>
      <t xml:space="preserve">Hospedagem quando fora da sede </t>
    </r>
    <r>
      <rPr>
        <b/>
        <sz val="10"/>
        <color rgb="FFFF4000"/>
        <rFont val="Arial"/>
        <charset val="1"/>
      </rPr>
      <t>(Cláusula XX RS00XXXX/20XX)</t>
    </r>
  </si>
  <si>
    <t>Valor total líquido da diária sem hospedagem</t>
  </si>
  <si>
    <t>Valor total líquido da diária com hospedagem</t>
  </si>
  <si>
    <t>Valor Estimativo Mensal do Contrato para Diárias</t>
  </si>
  <si>
    <t>VALOR ESTIMATIVO GLOBAL DO CONTRATO PARA DIÁRIAS E HOSPEDAGENS</t>
  </si>
  <si>
    <t>MOTORISTA - Regime de Tributação: Lucro Real</t>
  </si>
  <si>
    <t>EQUIPAMENTOS</t>
  </si>
  <si>
    <t>Unidade</t>
  </si>
  <si>
    <t>Quantidade a disponibilizar</t>
  </si>
  <si>
    <t>Depreciação (em meses)</t>
  </si>
  <si>
    <t>Quantidade Anual</t>
  </si>
  <si>
    <t>Valor Unitário</t>
  </si>
  <si>
    <t>Custo Anual</t>
  </si>
  <si>
    <t>pç</t>
  </si>
  <si>
    <t>Crachá de identificação com foto</t>
  </si>
  <si>
    <t>CUSTO ANUAL DOS EQUIPAMENTOS PARA O CONTRATO</t>
  </si>
  <si>
    <t>CUSTO MENSAL DOS EQUIPAMENTOS PARA O CONTRATO</t>
  </si>
  <si>
    <t>UNIFORMES</t>
  </si>
  <si>
    <t>Calça comprida tecido social/brim (leve), 3 bolsos, com zíper e botão.</t>
  </si>
  <si>
    <t>Jaqueta de nylon, impermeável, contendo nome da empresa impresso ou bordado, com forro interno.</t>
  </si>
  <si>
    <t>Camisa social manga comprida, na cor branca, contendo o nome da Empresa impresso ou bordado</t>
  </si>
  <si>
    <t>Camisa social manga curta contendo o nome da Empresa impresso ou bordado.</t>
  </si>
  <si>
    <t>Sueter de boa qualidade contendo nome da Empresa bordado ou impresso, gola “V”, ou redonda.</t>
  </si>
  <si>
    <t>Par de sapatos sociais, com solado de borracha, cor preta.</t>
  </si>
  <si>
    <t>par</t>
  </si>
  <si>
    <t>Meias sociais, na cor preta.</t>
  </si>
  <si>
    <t>Cinto para calça social, em couro sintético.</t>
  </si>
  <si>
    <t>Mensalidade de plano controle com no mínimo 8GB de dados e ligações ilimitadas para qualquer operadora do Brasil.</t>
  </si>
  <si>
    <t>mensalidade</t>
  </si>
  <si>
    <t>CUSTO ANUAL DOS UNIFORMES PARA 1 MOTORISTA</t>
  </si>
  <si>
    <t>CUSTO MENSAL DOS UNIFORMES PARA 1 MOTORISTA</t>
  </si>
  <si>
    <t>QUADRO RESUMO</t>
  </si>
  <si>
    <t>CUSTO ANUAL</t>
  </si>
  <si>
    <t>CUSTO MENSAL</t>
  </si>
  <si>
    <t>Custo Mensal por Funcionário</t>
  </si>
  <si>
    <t>EQUIPAMENTOS GERAIS</t>
  </si>
  <si>
    <t>TOTAIS</t>
  </si>
  <si>
    <t>Quantidade da mão de obra alocada na prestação dos serviços</t>
  </si>
  <si>
    <t xml:space="preserve"> QUADRO DEMONSTRATIVO DO VALOR MENSAL DOS SERVIÇOS</t>
  </si>
  <si>
    <t>Tipo de serviço (A)</t>
  </si>
  <si>
    <t>Valor Proposto  por Empregado  (B)</t>
  </si>
  <si>
    <t>Qtde. de Empregados por Posto (C)</t>
  </si>
  <si>
    <t>Valor Proposto  por Posto  (D) = (B x C)</t>
  </si>
  <si>
    <t>Qtde. de  Postos  (E)</t>
  </si>
  <si>
    <t>Valor Total do Serviço (F) = (D x E)</t>
  </si>
  <si>
    <t>I</t>
  </si>
  <si>
    <t>Serviços de motoristas</t>
  </si>
  <si>
    <t>II</t>
  </si>
  <si>
    <t>Serviços extraordinários</t>
  </si>
  <si>
    <t>III</t>
  </si>
  <si>
    <t>Diárias e hospedagens</t>
  </si>
  <si>
    <t>Valor Mensal dos Serviços</t>
  </si>
  <si>
    <t>QUADRO DEMONSTRATIVO DO VALOR GLOBAL DA PROPOSTA</t>
  </si>
  <si>
    <t>Valor Global dos Serviços Continuados de Motoristas</t>
  </si>
  <si>
    <t>Valor Global dos Serviços Extraordinários (Horas Extras)</t>
  </si>
  <si>
    <t>Valor Global de Diárias e Hospedagens</t>
  </si>
  <si>
    <t>VALOR GLOBAL DA CONTRATAÇÃO (60 MESES)</t>
  </si>
  <si>
    <r>
      <t>ANEXO I</t>
    </r>
    <r>
      <rPr>
        <b/>
        <sz val="18"/>
        <color rgb="FF000000"/>
        <rFont val="Arial"/>
        <charset val="1"/>
      </rPr>
      <t xml:space="preserve"> </t>
    </r>
    <r>
      <rPr>
        <b/>
        <sz val="18"/>
        <color rgb="FF339966"/>
        <rFont val="Arial"/>
        <charset val="1"/>
      </rPr>
      <t xml:space="preserve">do Pregão IFSul nº </t>
    </r>
    <r>
      <rPr>
        <b/>
        <sz val="18"/>
        <color rgb="FFFF4000"/>
        <rFont val="Arial"/>
        <charset val="1"/>
      </rPr>
      <t>XX/</t>
    </r>
    <r>
      <rPr>
        <b/>
        <sz val="18"/>
        <color rgb="FFFF0000"/>
        <rFont val="Arial"/>
        <charset val="1"/>
      </rPr>
      <t xml:space="preserve">2026 </t>
    </r>
    <r>
      <rPr>
        <b/>
        <sz val="18"/>
        <color rgb="FF339966"/>
        <rFont val="Arial"/>
        <charset val="1"/>
      </rPr>
      <t>– PLANILHA DE CUSTOS E FORMAÇÃO DE PREÇOS DE REFERÊNCIA - CÂMPUS CAVG</t>
    </r>
  </si>
  <si>
    <r>
      <t>ANEXO I</t>
    </r>
    <r>
      <rPr>
        <b/>
        <sz val="18"/>
        <color rgb="FF000000"/>
        <rFont val="Arial"/>
        <charset val="1"/>
      </rPr>
      <t xml:space="preserve"> </t>
    </r>
    <r>
      <rPr>
        <b/>
        <sz val="18"/>
        <color rgb="FF339966"/>
        <rFont val="Arial"/>
        <charset val="1"/>
      </rPr>
      <t xml:space="preserve">do Pregão IFSul nº </t>
    </r>
    <r>
      <rPr>
        <b/>
        <sz val="18"/>
        <color rgb="FFFF4000"/>
        <rFont val="Arial"/>
        <charset val="1"/>
      </rPr>
      <t>XX</t>
    </r>
    <r>
      <rPr>
        <b/>
        <sz val="18"/>
        <color rgb="FFFF0000"/>
        <rFont val="Arial"/>
        <charset val="1"/>
      </rPr>
      <t xml:space="preserve">/20XX </t>
    </r>
    <r>
      <rPr>
        <b/>
        <sz val="18"/>
        <color rgb="FF339966"/>
        <rFont val="Arial"/>
        <charset val="1"/>
      </rPr>
      <t>– PLANILHA DE SERVIÇOS EXTRAORDINÁRIOS - CÂMPUS CAVG</t>
    </r>
  </si>
  <si>
    <r>
      <t xml:space="preserve">ANEXO I - </t>
    </r>
    <r>
      <rPr>
        <b/>
        <sz val="18"/>
        <color rgb="FF339966"/>
        <rFont val="Arial"/>
        <charset val="1"/>
      </rPr>
      <t xml:space="preserve">do Pregão IFSul nº </t>
    </r>
    <r>
      <rPr>
        <b/>
        <sz val="18"/>
        <color rgb="FFFF4000"/>
        <rFont val="Arial"/>
        <charset val="1"/>
      </rPr>
      <t>XX</t>
    </r>
    <r>
      <rPr>
        <b/>
        <sz val="18"/>
        <color rgb="FFFF0000"/>
        <rFont val="Arial"/>
        <charset val="1"/>
      </rPr>
      <t xml:space="preserve">/20XX </t>
    </r>
    <r>
      <rPr>
        <b/>
        <sz val="18"/>
        <color rgb="FF339966"/>
        <rFont val="Arial"/>
        <charset val="1"/>
      </rPr>
      <t>– PLANILHA DE DIÁRIAS - CÂMPUS CAVG</t>
    </r>
  </si>
  <si>
    <r>
      <t xml:space="preserve">ANEXO </t>
    </r>
    <r>
      <rPr>
        <b/>
        <sz val="18"/>
        <color rgb="FFFF0000"/>
        <rFont val="Arial"/>
        <charset val="1"/>
      </rPr>
      <t xml:space="preserve">I </t>
    </r>
    <r>
      <rPr>
        <b/>
        <sz val="18"/>
        <color rgb="FF339966"/>
        <rFont val="Arial"/>
        <charset val="1"/>
      </rPr>
      <t xml:space="preserve">do Pregão nº </t>
    </r>
    <r>
      <rPr>
        <b/>
        <sz val="18"/>
        <color rgb="FFFF4000"/>
        <rFont val="Arial"/>
        <charset val="1"/>
      </rPr>
      <t>XX</t>
    </r>
    <r>
      <rPr>
        <b/>
        <sz val="18"/>
        <color rgb="FFFF0000"/>
        <rFont val="Arial"/>
        <charset val="1"/>
      </rPr>
      <t>/20XX</t>
    </r>
    <r>
      <rPr>
        <b/>
        <sz val="18"/>
        <color rgb="FF339966"/>
        <rFont val="Arial"/>
        <charset val="1"/>
      </rPr>
      <t xml:space="preserve"> – PLANILHA DE EQUIPAMENTOS E UNIFORMES - CÂMPUS CAVG</t>
    </r>
  </si>
  <si>
    <t>Mensalidade aplicativo registro de ponto</t>
  </si>
  <si>
    <t>Smartphone 4G com dual chip, tela 6.5”, 124gb memória, câmera 13mp, frontal 5mp, 6gb ram, quad core, android 13, sensor de digital;</t>
  </si>
  <si>
    <r>
      <t xml:space="preserve">ANEXO I </t>
    </r>
    <r>
      <rPr>
        <b/>
        <sz val="18"/>
        <color rgb="FF339966"/>
        <rFont val="Arial"/>
        <charset val="1"/>
      </rPr>
      <t>do Pregão nº</t>
    </r>
    <r>
      <rPr>
        <b/>
        <sz val="18"/>
        <color rgb="FF000000"/>
        <rFont val="Arial"/>
        <charset val="1"/>
      </rPr>
      <t xml:space="preserve"> </t>
    </r>
    <r>
      <rPr>
        <b/>
        <sz val="18"/>
        <color rgb="FFFF4000"/>
        <rFont val="Arial"/>
        <charset val="1"/>
      </rPr>
      <t>XX</t>
    </r>
    <r>
      <rPr>
        <b/>
        <sz val="18"/>
        <color rgb="FF000000"/>
        <rFont val="Arial"/>
        <charset val="1"/>
      </rPr>
      <t>/</t>
    </r>
    <r>
      <rPr>
        <b/>
        <sz val="18"/>
        <color rgb="FFFF0000"/>
        <rFont val="Arial"/>
        <charset val="1"/>
      </rPr>
      <t>20XX</t>
    </r>
    <r>
      <rPr>
        <b/>
        <sz val="18"/>
        <color rgb="FF000000"/>
        <rFont val="Arial"/>
        <charset val="1"/>
      </rPr>
      <t xml:space="preserve"> </t>
    </r>
    <r>
      <rPr>
        <b/>
        <sz val="18"/>
        <color rgb="FF339966"/>
        <rFont val="Arial"/>
        <charset val="1"/>
      </rPr>
      <t>– PLANILHA RESUMO - CÂMPUS CAVG</t>
    </r>
  </si>
  <si>
    <t>Rastreador veicular com chip</t>
  </si>
  <si>
    <t>OBS.: Pesquisa de preços realizado na plataforma Banco de Preços, que busca valores de contratações similares da Administração Pública e Sites especializados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</si>
</sst>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164" formatCode="0.000%"/>
    <numFmt numFmtId="165" formatCode="0.0000"/>
    <numFmt numFmtId="166" formatCode="0.0000%"/>
    <numFmt numFmtId="167" formatCode="&quot;R$ &quot;#,##0.00"/>
    <numFmt numFmtId="168" formatCode="[$R$-416]\ #,##0.00;[Red]\-[$R$-416]\ #,##0.00"/>
    <numFmt numFmtId="169" formatCode="d/m/yyyy"/>
    <numFmt numFmtId="170" formatCode="&quot; R$ &quot;#,##0.00\ ;&quot; R$ (&quot;#,##0.00\);&quot; R$ -&quot;#\ ;@\ "/>
    <numFmt numFmtId="171" formatCode="#,##0.00\ ;\-#,##0.00\ ;\-#\ ;@"/>
    <numFmt numFmtId="172" formatCode="#,##0.00\ ;&quot; (&quot;#,##0.00\);\-#\ ;@\ "/>
    <numFmt numFmtId="173" formatCode="0.0"/>
  </numFmts>
  <fonts count="34">
    <font>
      <sz val="10"/>
      <color rgb="FF000000"/>
      <name val="Arial"/>
      <charset val="1"/>
    </font>
    <font>
      <b/>
      <sz val="18"/>
      <color rgb="FF385623"/>
      <name val="Arial"/>
      <charset val="1"/>
    </font>
    <font>
      <b/>
      <sz val="18"/>
      <color rgb="FFFF0000"/>
      <name val="Arial"/>
      <charset val="1"/>
    </font>
    <font>
      <b/>
      <sz val="18"/>
      <color rgb="FF000000"/>
      <name val="Arial"/>
      <charset val="1"/>
    </font>
    <font>
      <b/>
      <sz val="18"/>
      <color rgb="FF339966"/>
      <name val="Arial"/>
      <charset val="1"/>
    </font>
    <font>
      <b/>
      <sz val="18"/>
      <color rgb="FFFF4000"/>
      <name val="Arial"/>
      <charset val="1"/>
    </font>
    <font>
      <sz val="10"/>
      <color rgb="FF000000"/>
      <name val="Times New Roman"/>
      <charset val="1"/>
    </font>
    <font>
      <b/>
      <sz val="10"/>
      <color rgb="FF000000"/>
      <name val="Arial"/>
      <charset val="1"/>
    </font>
    <font>
      <b/>
      <sz val="11"/>
      <color rgb="FF000000"/>
      <name val="Arial"/>
      <charset val="1"/>
    </font>
    <font>
      <b/>
      <sz val="10"/>
      <color rgb="FFFF0000"/>
      <name val="Arial"/>
      <charset val="1"/>
    </font>
    <font>
      <b/>
      <sz val="15"/>
      <color rgb="FF000000"/>
      <name val="Arial"/>
      <charset val="1"/>
    </font>
    <font>
      <b/>
      <sz val="12"/>
      <color rgb="FF000000"/>
      <name val="Arial"/>
      <charset val="1"/>
    </font>
    <font>
      <b/>
      <sz val="11"/>
      <color rgb="FFFF0000"/>
      <name val="Arial"/>
      <charset val="1"/>
    </font>
    <font>
      <b/>
      <sz val="8"/>
      <color rgb="FFFF0000"/>
      <name val="Arial"/>
      <charset val="1"/>
    </font>
    <font>
      <b/>
      <sz val="10"/>
      <color rgb="FF009900"/>
      <name val="Arial"/>
      <charset val="1"/>
    </font>
    <font>
      <b/>
      <sz val="9"/>
      <color rgb="FF000000"/>
      <name val="Arial"/>
      <charset val="1"/>
    </font>
    <font>
      <b/>
      <sz val="10"/>
      <color rgb="FF0000FF"/>
      <name val="Arial"/>
      <charset val="1"/>
    </font>
    <font>
      <b/>
      <strike/>
      <sz val="10"/>
      <color rgb="FF009900"/>
      <name val="Arial"/>
      <charset val="1"/>
    </font>
    <font>
      <b/>
      <sz val="10"/>
      <color rgb="FFFF4000"/>
      <name val="Arial"/>
      <charset val="1"/>
    </font>
    <font>
      <sz val="11"/>
      <color rgb="FF000000"/>
      <name val="Calibri"/>
      <charset val="1"/>
    </font>
    <font>
      <b/>
      <sz val="11"/>
      <color rgb="FF0000FF"/>
      <name val="Arial"/>
      <charset val="1"/>
    </font>
    <font>
      <sz val="10"/>
      <color rgb="FFFF0000"/>
      <name val="Arial"/>
      <charset val="1"/>
    </font>
    <font>
      <b/>
      <sz val="9"/>
      <color rgb="FFFF0000"/>
      <name val="Arial"/>
      <charset val="1"/>
    </font>
    <font>
      <sz val="10"/>
      <color rgb="FFFF4000"/>
      <name val="Arial1"/>
      <charset val="1"/>
    </font>
    <font>
      <b/>
      <sz val="18"/>
      <color rgb="FF70AD47"/>
      <name val="Arial"/>
      <charset val="1"/>
    </font>
    <font>
      <b/>
      <sz val="15"/>
      <color rgb="FF000080"/>
      <name val="Arial"/>
      <charset val="1"/>
    </font>
    <font>
      <b/>
      <sz val="10"/>
      <color rgb="FF000080"/>
      <name val="Arial"/>
      <charset val="1"/>
    </font>
    <font>
      <b/>
      <sz val="14"/>
      <color rgb="FF000080"/>
      <name val="Arial"/>
      <charset val="1"/>
    </font>
    <font>
      <b/>
      <sz val="12"/>
      <color rgb="FF000080"/>
      <name val="Arial"/>
      <charset val="1"/>
    </font>
    <font>
      <b/>
      <sz val="14"/>
      <color rgb="FF548135"/>
      <name val="Arial"/>
      <charset val="1"/>
    </font>
    <font>
      <b/>
      <sz val="10"/>
      <color rgb="FFFF0000"/>
      <name val="Arial"/>
      <family val="2"/>
    </font>
    <font>
      <b/>
      <sz val="18"/>
      <color rgb="FF70AD47"/>
      <name val="Arial"/>
      <family val="2"/>
    </font>
    <font>
      <sz val="10"/>
      <color rgb="FF000000"/>
      <name val="Arial"/>
      <family val="2"/>
    </font>
    <font>
      <b/>
      <sz val="18"/>
      <color rgb="FFFF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E2EFD9"/>
        <bgColor rgb="FFDDE8CB"/>
      </patternFill>
    </fill>
    <fill>
      <patternFill patternType="solid">
        <fgColor rgb="FF385623"/>
        <bgColor rgb="FF333300"/>
      </patternFill>
    </fill>
    <fill>
      <patternFill patternType="solid">
        <fgColor rgb="FF548135"/>
        <bgColor rgb="FF339966"/>
      </patternFill>
    </fill>
    <fill>
      <patternFill patternType="solid">
        <fgColor rgb="FFFFFFFF"/>
        <bgColor rgb="FFE2EFD9"/>
      </patternFill>
    </fill>
    <fill>
      <patternFill patternType="solid">
        <fgColor rgb="FFB2B2B2"/>
        <bgColor rgb="FF9999FF"/>
      </patternFill>
    </fill>
    <fill>
      <patternFill patternType="solid">
        <fgColor rgb="FFDDE8CB"/>
        <bgColor rgb="FFE2EFD9"/>
      </patternFill>
    </fill>
  </fills>
  <borders count="10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200">
    <xf numFmtId="0" fontId="0" fillId="0" borderId="0" xfId="0"/>
    <xf numFmtId="0" fontId="0" fillId="0" borderId="0" xfId="0" applyFont="1" applyAlignment="1"/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right" vertical="center" wrapText="1"/>
    </xf>
    <xf numFmtId="4" fontId="7" fillId="0" borderId="1" xfId="0" applyNumberFormat="1" applyFont="1" applyBorder="1" applyAlignment="1">
      <alignment vertical="center" wrapText="1"/>
    </xf>
    <xf numFmtId="0" fontId="0" fillId="0" borderId="0" xfId="0" applyFont="1" applyAlignment="1">
      <alignment wrapText="1"/>
    </xf>
    <xf numFmtId="10" fontId="7" fillId="0" borderId="1" xfId="0" applyNumberFormat="1" applyFont="1" applyBorder="1" applyAlignment="1">
      <alignment vertical="center"/>
    </xf>
    <xf numFmtId="4" fontId="7" fillId="0" borderId="1" xfId="0" applyNumberFormat="1" applyFont="1" applyBorder="1" applyAlignment="1">
      <alignment vertical="center"/>
    </xf>
    <xf numFmtId="4" fontId="8" fillId="2" borderId="1" xfId="0" applyNumberFormat="1" applyFont="1" applyFill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0" fontId="7" fillId="0" borderId="1" xfId="0" applyNumberFormat="1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right" vertical="center"/>
    </xf>
    <xf numFmtId="164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4" fontId="7" fillId="0" borderId="1" xfId="0" applyNumberFormat="1" applyFont="1" applyBorder="1" applyAlignment="1">
      <alignment horizontal="right"/>
    </xf>
    <xf numFmtId="4" fontId="7" fillId="2" borderId="1" xfId="0" applyNumberFormat="1" applyFont="1" applyFill="1" applyBorder="1" applyAlignment="1">
      <alignment horizontal="right" vertical="center"/>
    </xf>
    <xf numFmtId="0" fontId="8" fillId="2" borderId="1" xfId="0" applyFont="1" applyFill="1" applyBorder="1" applyAlignment="1">
      <alignment horizontal="center" vertical="center"/>
    </xf>
    <xf numFmtId="10" fontId="7" fillId="0" borderId="1" xfId="0" applyNumberFormat="1" applyFont="1" applyBorder="1" applyAlignment="1">
      <alignment horizontal="right" vertical="center"/>
    </xf>
    <xf numFmtId="4" fontId="7" fillId="0" borderId="1" xfId="0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right" vertical="center" wrapText="1"/>
    </xf>
    <xf numFmtId="9" fontId="7" fillId="0" borderId="1" xfId="0" applyNumberFormat="1" applyFont="1" applyBorder="1" applyAlignment="1">
      <alignment horizontal="left" vertical="center" wrapText="1"/>
    </xf>
    <xf numFmtId="165" fontId="7" fillId="0" borderId="1" xfId="0" applyNumberFormat="1" applyFont="1" applyBorder="1" applyAlignment="1">
      <alignment horizontal="left" vertical="center" wrapText="1"/>
    </xf>
    <xf numFmtId="166" fontId="7" fillId="0" borderId="1" xfId="0" applyNumberFormat="1" applyFont="1" applyBorder="1" applyAlignment="1">
      <alignment horizontal="right" vertical="center"/>
    </xf>
    <xf numFmtId="166" fontId="7" fillId="2" borderId="1" xfId="0" applyNumberFormat="1" applyFont="1" applyFill="1" applyBorder="1" applyAlignment="1">
      <alignment horizontal="right" vertical="center"/>
    </xf>
    <xf numFmtId="167" fontId="15" fillId="0" borderId="1" xfId="0" applyNumberFormat="1" applyFont="1" applyBorder="1" applyAlignment="1">
      <alignment vertical="center"/>
    </xf>
    <xf numFmtId="4" fontId="7" fillId="0" borderId="1" xfId="0" applyNumberFormat="1" applyFont="1" applyBorder="1" applyAlignment="1">
      <alignment horizontal="center" vertical="center"/>
    </xf>
    <xf numFmtId="4" fontId="15" fillId="0" borderId="1" xfId="0" applyNumberFormat="1" applyFont="1" applyBorder="1" applyAlignment="1">
      <alignment vertical="center"/>
    </xf>
    <xf numFmtId="3" fontId="15" fillId="0" borderId="1" xfId="0" applyNumberFormat="1" applyFont="1" applyBorder="1" applyAlignment="1">
      <alignment vertical="center"/>
    </xf>
    <xf numFmtId="168" fontId="7" fillId="0" borderId="1" xfId="0" applyNumberFormat="1" applyFont="1" applyBorder="1" applyAlignment="1">
      <alignment horizontal="right" vertical="center"/>
    </xf>
    <xf numFmtId="168" fontId="7" fillId="0" borderId="1" xfId="0" applyNumberFormat="1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right" vertical="center"/>
    </xf>
    <xf numFmtId="168" fontId="7" fillId="5" borderId="1" xfId="0" applyNumberFormat="1" applyFont="1" applyFill="1" applyBorder="1" applyAlignment="1">
      <alignment horizontal="right" vertical="center"/>
    </xf>
    <xf numFmtId="168" fontId="7" fillId="2" borderId="1" xfId="0" applyNumberFormat="1" applyFont="1" applyFill="1" applyBorder="1" applyAlignment="1">
      <alignment horizontal="right" vertical="center"/>
    </xf>
    <xf numFmtId="168" fontId="7" fillId="0" borderId="1" xfId="0" applyNumberFormat="1" applyFont="1" applyBorder="1" applyAlignment="1">
      <alignment horizontal="right" vertical="center" wrapText="1"/>
    </xf>
    <xf numFmtId="168" fontId="7" fillId="2" borderId="1" xfId="0" applyNumberFormat="1" applyFont="1" applyFill="1" applyBorder="1" applyAlignment="1">
      <alignment horizontal="right" vertical="center" wrapText="1"/>
    </xf>
    <xf numFmtId="0" fontId="19" fillId="0" borderId="0" xfId="0" applyFont="1" applyAlignment="1"/>
    <xf numFmtId="10" fontId="16" fillId="0" borderId="1" xfId="0" applyNumberFormat="1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right" vertical="center" wrapText="1"/>
    </xf>
    <xf numFmtId="0" fontId="8" fillId="2" borderId="1" xfId="0" applyFont="1" applyFill="1" applyBorder="1" applyAlignment="1">
      <alignment horizontal="center"/>
    </xf>
    <xf numFmtId="168" fontId="7" fillId="0" borderId="1" xfId="0" applyNumberFormat="1" applyFont="1" applyBorder="1" applyAlignment="1"/>
    <xf numFmtId="168" fontId="7" fillId="0" borderId="1" xfId="0" applyNumberFormat="1" applyFont="1" applyBorder="1" applyAlignment="1">
      <alignment horizontal="right"/>
    </xf>
    <xf numFmtId="168" fontId="7" fillId="2" borderId="1" xfId="0" applyNumberFormat="1" applyFont="1" applyFill="1" applyBorder="1" applyAlignment="1">
      <alignment horizontal="right"/>
    </xf>
    <xf numFmtId="4" fontId="8" fillId="2" borderId="1" xfId="0" applyNumberFormat="1" applyFont="1" applyFill="1" applyBorder="1" applyAlignment="1">
      <alignment horizontal="center" vertical="center"/>
    </xf>
    <xf numFmtId="4" fontId="8" fillId="2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168" fontId="9" fillId="0" borderId="1" xfId="0" applyNumberFormat="1" applyFont="1" applyBorder="1" applyAlignment="1">
      <alignment horizontal="right" vertical="center"/>
    </xf>
    <xf numFmtId="0" fontId="11" fillId="0" borderId="1" xfId="0" applyFont="1" applyBorder="1" applyAlignment="1">
      <alignment horizontal="center" vertical="center"/>
    </xf>
    <xf numFmtId="10" fontId="9" fillId="0" borderId="1" xfId="0" applyNumberFormat="1" applyFont="1" applyBorder="1" applyAlignment="1">
      <alignment horizontal="center" vertical="center"/>
    </xf>
    <xf numFmtId="10" fontId="7" fillId="0" borderId="1" xfId="0" applyNumberFormat="1" applyFont="1" applyBorder="1" applyAlignment="1">
      <alignment horizontal="right" vertical="center" wrapText="1"/>
    </xf>
    <xf numFmtId="10" fontId="7" fillId="0" borderId="1" xfId="0" applyNumberFormat="1" applyFont="1" applyBorder="1" applyAlignment="1">
      <alignment horizontal="center" vertical="center" wrapText="1"/>
    </xf>
    <xf numFmtId="10" fontId="9" fillId="0" borderId="1" xfId="0" applyNumberFormat="1" applyFont="1" applyBorder="1" applyAlignment="1">
      <alignment horizontal="right" vertical="center"/>
    </xf>
    <xf numFmtId="0" fontId="7" fillId="2" borderId="1" xfId="0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169" fontId="12" fillId="0" borderId="1" xfId="0" applyNumberFormat="1" applyFont="1" applyBorder="1" applyAlignment="1">
      <alignment horizontal="right" vertical="center" wrapText="1"/>
    </xf>
    <xf numFmtId="168" fontId="7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168" fontId="8" fillId="2" borderId="1" xfId="0" applyNumberFormat="1" applyFont="1" applyFill="1" applyBorder="1" applyAlignment="1">
      <alignment vertical="center"/>
    </xf>
    <xf numFmtId="4" fontId="9" fillId="0" borderId="1" xfId="0" applyNumberFormat="1" applyFont="1" applyBorder="1" applyAlignment="1">
      <alignment horizontal="right" vertical="center"/>
    </xf>
    <xf numFmtId="0" fontId="0" fillId="0" borderId="1" xfId="0" applyFont="1" applyBorder="1" applyAlignment="1">
      <alignment horizontal="center" vertical="center"/>
    </xf>
    <xf numFmtId="168" fontId="0" fillId="0" borderId="1" xfId="0" applyNumberFormat="1" applyFont="1" applyBorder="1" applyAlignment="1">
      <alignment vertical="center"/>
    </xf>
    <xf numFmtId="171" fontId="0" fillId="0" borderId="1" xfId="0" applyNumberFormat="1" applyFont="1" applyBorder="1" applyAlignment="1">
      <alignment horizontal="right"/>
    </xf>
    <xf numFmtId="168" fontId="0" fillId="0" borderId="1" xfId="0" applyNumberFormat="1" applyFont="1" applyBorder="1" applyAlignment="1">
      <alignment horizontal="right"/>
    </xf>
    <xf numFmtId="1" fontId="7" fillId="0" borderId="1" xfId="0" applyNumberFormat="1" applyFont="1" applyBorder="1" applyAlignment="1">
      <alignment horizontal="center" vertical="center"/>
    </xf>
    <xf numFmtId="170" fontId="7" fillId="2" borderId="1" xfId="0" applyNumberFormat="1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170" fontId="0" fillId="0" borderId="1" xfId="0" applyNumberFormat="1" applyFont="1" applyBorder="1" applyAlignment="1">
      <alignment horizontal="right" vertical="center" wrapText="1"/>
    </xf>
    <xf numFmtId="170" fontId="7" fillId="0" borderId="1" xfId="0" applyNumberFormat="1" applyFont="1" applyBorder="1" applyAlignment="1">
      <alignment horizontal="right" vertical="center" wrapText="1"/>
    </xf>
    <xf numFmtId="0" fontId="7" fillId="0" borderId="6" xfId="0" applyFont="1" applyBorder="1" applyAlignment="1">
      <alignment horizontal="center" vertical="center" wrapText="1"/>
    </xf>
    <xf numFmtId="170" fontId="0" fillId="0" borderId="0" xfId="0" applyNumberFormat="1" applyFont="1" applyAlignment="1">
      <alignment wrapText="1"/>
    </xf>
    <xf numFmtId="170" fontId="7" fillId="0" borderId="8" xfId="0" applyNumberFormat="1" applyFont="1" applyBorder="1" applyAlignment="1">
      <alignment horizontal="right" vertical="center" wrapText="1"/>
    </xf>
    <xf numFmtId="0" fontId="7" fillId="0" borderId="9" xfId="0" applyFont="1" applyBorder="1" applyAlignment="1">
      <alignment vertical="center" wrapText="1"/>
    </xf>
    <xf numFmtId="171" fontId="7" fillId="0" borderId="1" xfId="0" applyNumberFormat="1" applyFont="1" applyBorder="1" applyAlignment="1">
      <alignment horizontal="left" vertical="center" wrapText="1"/>
    </xf>
    <xf numFmtId="170" fontId="7" fillId="0" borderId="1" xfId="0" applyNumberFormat="1" applyFont="1" applyBorder="1" applyAlignment="1">
      <alignment horizontal="right" vertical="center"/>
    </xf>
    <xf numFmtId="1" fontId="0" fillId="0" borderId="1" xfId="0" applyNumberFormat="1" applyFont="1" applyBorder="1" applyAlignment="1">
      <alignment horizontal="center" vertical="center"/>
    </xf>
    <xf numFmtId="170" fontId="7" fillId="2" borderId="1" xfId="0" applyNumberFormat="1" applyFont="1" applyFill="1" applyBorder="1" applyAlignment="1">
      <alignment horizontal="right" vertical="center"/>
    </xf>
    <xf numFmtId="0" fontId="0" fillId="0" borderId="0" xfId="0" applyFont="1" applyAlignment="1">
      <alignment vertical="center"/>
    </xf>
    <xf numFmtId="0" fontId="25" fillId="6" borderId="1" xfId="0" applyFont="1" applyFill="1" applyBorder="1" applyAlignment="1">
      <alignment horizontal="center" vertical="center" wrapText="1"/>
    </xf>
    <xf numFmtId="0" fontId="26" fillId="6" borderId="1" xfId="0" applyFont="1" applyFill="1" applyBorder="1" applyAlignment="1">
      <alignment horizontal="center" vertical="center" wrapText="1"/>
    </xf>
    <xf numFmtId="172" fontId="26" fillId="6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vertical="center" wrapText="1"/>
    </xf>
    <xf numFmtId="173" fontId="0" fillId="0" borderId="1" xfId="0" applyNumberFormat="1" applyFont="1" applyBorder="1" applyAlignment="1">
      <alignment horizontal="center" vertical="center"/>
    </xf>
    <xf numFmtId="168" fontId="0" fillId="0" borderId="1" xfId="0" applyNumberFormat="1" applyFont="1" applyBorder="1" applyAlignment="1">
      <alignment horizontal="right" vertical="center"/>
    </xf>
    <xf numFmtId="168" fontId="7" fillId="6" borderId="1" xfId="0" applyNumberFormat="1" applyFont="1" applyFill="1" applyBorder="1" applyAlignment="1">
      <alignment vertical="center"/>
    </xf>
    <xf numFmtId="0" fontId="27" fillId="6" borderId="1" xfId="0" applyFont="1" applyFill="1" applyBorder="1" applyAlignment="1">
      <alignment horizontal="center" vertical="center" wrapText="1"/>
    </xf>
    <xf numFmtId="0" fontId="0" fillId="7" borderId="1" xfId="0" applyFont="1" applyFill="1" applyBorder="1" applyAlignment="1">
      <alignment vertical="center" wrapText="1"/>
    </xf>
    <xf numFmtId="172" fontId="0" fillId="0" borderId="1" xfId="0" applyNumberFormat="1" applyFont="1" applyBorder="1" applyAlignment="1">
      <alignment horizontal="right" vertical="center"/>
    </xf>
    <xf numFmtId="0" fontId="0" fillId="7" borderId="1" xfId="0" applyFont="1" applyFill="1" applyBorder="1" applyAlignment="1">
      <alignment wrapText="1"/>
    </xf>
    <xf numFmtId="0" fontId="0" fillId="5" borderId="1" xfId="0" applyFont="1" applyFill="1" applyBorder="1" applyAlignment="1">
      <alignment horizontal="center" vertical="center" wrapText="1"/>
    </xf>
    <xf numFmtId="1" fontId="0" fillId="5" borderId="1" xfId="0" applyNumberFormat="1" applyFont="1" applyFill="1" applyBorder="1" applyAlignment="1">
      <alignment horizontal="center" vertical="center"/>
    </xf>
    <xf numFmtId="168" fontId="7" fillId="6" borderId="1" xfId="0" applyNumberFormat="1" applyFont="1" applyFill="1" applyBorder="1" applyAlignment="1">
      <alignment horizontal="right" vertical="center"/>
    </xf>
    <xf numFmtId="0" fontId="0" fillId="0" borderId="0" xfId="0" applyFont="1" applyAlignment="1">
      <alignment horizontal="center" vertical="center"/>
    </xf>
    <xf numFmtId="172" fontId="0" fillId="0" borderId="0" xfId="0" applyNumberFormat="1" applyFont="1" applyAlignment="1">
      <alignment horizontal="right" vertical="center"/>
    </xf>
    <xf numFmtId="0" fontId="25" fillId="6" borderId="1" xfId="0" applyFont="1" applyFill="1" applyBorder="1" applyAlignment="1">
      <alignment horizontal="center" vertical="center"/>
    </xf>
    <xf numFmtId="4" fontId="7" fillId="6" borderId="1" xfId="0" applyNumberFormat="1" applyFont="1" applyFill="1" applyBorder="1" applyAlignment="1">
      <alignment vertical="center"/>
    </xf>
    <xf numFmtId="4" fontId="7" fillId="6" borderId="6" xfId="0" applyNumberFormat="1" applyFont="1" applyFill="1" applyBorder="1" applyAlignment="1">
      <alignment horizontal="left" vertical="center"/>
    </xf>
    <xf numFmtId="4" fontId="7" fillId="6" borderId="8" xfId="0" applyNumberFormat="1" applyFont="1" applyFill="1" applyBorder="1" applyAlignment="1">
      <alignment horizontal="right" vertical="center"/>
    </xf>
    <xf numFmtId="4" fontId="7" fillId="0" borderId="0" xfId="0" applyNumberFormat="1" applyFont="1" applyAlignment="1">
      <alignment vertical="center"/>
    </xf>
    <xf numFmtId="4" fontId="26" fillId="0" borderId="0" xfId="0" applyNumberFormat="1" applyFont="1" applyAlignment="1">
      <alignment horizontal="right" vertical="center"/>
    </xf>
    <xf numFmtId="0" fontId="10" fillId="6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vertical="center"/>
    </xf>
    <xf numFmtId="170" fontId="0" fillId="0" borderId="1" xfId="0" applyNumberFormat="1" applyFont="1" applyBorder="1" applyAlignment="1">
      <alignment horizontal="right" vertical="center"/>
    </xf>
    <xf numFmtId="170" fontId="7" fillId="2" borderId="1" xfId="0" applyNumberFormat="1" applyFont="1" applyFill="1" applyBorder="1" applyAlignment="1">
      <alignment vertical="center"/>
    </xf>
    <xf numFmtId="0" fontId="0" fillId="0" borderId="1" xfId="0" applyFont="1" applyBorder="1" applyAlignment="1">
      <alignment horizontal="center" vertical="center"/>
    </xf>
    <xf numFmtId="0" fontId="32" fillId="2" borderId="1" xfId="0" applyFont="1" applyFill="1" applyBorder="1" applyAlignment="1">
      <alignment vertical="center" wrapText="1"/>
    </xf>
    <xf numFmtId="0" fontId="32" fillId="0" borderId="1" xfId="0" applyFont="1" applyBorder="1" applyAlignment="1">
      <alignment horizontal="center" vertical="center"/>
    </xf>
    <xf numFmtId="168" fontId="0" fillId="5" borderId="1" xfId="0" applyNumberFormat="1" applyFont="1" applyFill="1" applyBorder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Font="1" applyBorder="1" applyAlignment="1"/>
    <xf numFmtId="0" fontId="7" fillId="0" borderId="1" xfId="0" applyFont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14" fontId="30" fillId="0" borderId="1" xfId="0" applyNumberFormat="1" applyFont="1" applyBorder="1" applyAlignment="1">
      <alignment horizontal="center"/>
    </xf>
    <xf numFmtId="0" fontId="30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3" borderId="1" xfId="0" applyFont="1" applyFill="1" applyBorder="1" applyAlignment="1"/>
    <xf numFmtId="0" fontId="10" fillId="0" borderId="1" xfId="0" applyFont="1" applyBorder="1" applyAlignment="1">
      <alignment horizontal="center" vertical="center" wrapText="1"/>
    </xf>
    <xf numFmtId="0" fontId="0" fillId="4" borderId="1" xfId="0" applyFont="1" applyFill="1" applyBorder="1" applyAlignment="1"/>
    <xf numFmtId="0" fontId="8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right" vertical="center" wrapText="1"/>
    </xf>
    <xf numFmtId="0" fontId="12" fillId="0" borderId="1" xfId="0" applyFont="1" applyBorder="1" applyAlignment="1">
      <alignment horizontal="right" vertical="center" wrapText="1"/>
    </xf>
    <xf numFmtId="4" fontId="12" fillId="0" borderId="1" xfId="0" applyNumberFormat="1" applyFont="1" applyBorder="1" applyAlignment="1"/>
    <xf numFmtId="0" fontId="10" fillId="0" borderId="1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right" vertical="center" wrapText="1"/>
    </xf>
    <xf numFmtId="0" fontId="8" fillId="0" borderId="1" xfId="0" applyFont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right" vertical="center"/>
    </xf>
    <xf numFmtId="0" fontId="7" fillId="0" borderId="1" xfId="0" applyFont="1" applyBorder="1" applyAlignment="1">
      <alignment horizontal="left" vertical="center"/>
    </xf>
    <xf numFmtId="0" fontId="7" fillId="2" borderId="1" xfId="0" applyFont="1" applyFill="1" applyBorder="1" applyAlignment="1">
      <alignment horizontal="right" vertical="center"/>
    </xf>
    <xf numFmtId="0" fontId="8" fillId="2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right" vertical="center" wrapText="1"/>
    </xf>
    <xf numFmtId="4" fontId="9" fillId="0" borderId="1" xfId="0" applyNumberFormat="1" applyFont="1" applyBorder="1" applyAlignment="1">
      <alignment horizontal="center" vertical="center"/>
    </xf>
    <xf numFmtId="0" fontId="22" fillId="0" borderId="1" xfId="0" applyFont="1" applyBorder="1" applyAlignment="1">
      <alignment horizontal="left" vertical="center"/>
    </xf>
    <xf numFmtId="49" fontId="7" fillId="0" borderId="1" xfId="0" applyNumberFormat="1" applyFont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0" fillId="3" borderId="2" xfId="0" applyFont="1" applyFill="1" applyBorder="1" applyAlignment="1"/>
    <xf numFmtId="0" fontId="10" fillId="0" borderId="2" xfId="0" applyFont="1" applyBorder="1" applyAlignment="1">
      <alignment horizontal="center" vertical="center" wrapText="1"/>
    </xf>
    <xf numFmtId="0" fontId="0" fillId="4" borderId="2" xfId="0" applyFont="1" applyFill="1" applyBorder="1" applyAlignment="1"/>
    <xf numFmtId="0" fontId="8" fillId="2" borderId="4" xfId="0" applyFont="1" applyFill="1" applyBorder="1" applyAlignment="1">
      <alignment horizontal="center" vertical="center" wrapText="1"/>
    </xf>
    <xf numFmtId="168" fontId="12" fillId="0" borderId="1" xfId="0" applyNumberFormat="1" applyFont="1" applyBorder="1" applyAlignment="1">
      <alignment horizontal="right" vertical="center" wrapText="1"/>
    </xf>
    <xf numFmtId="0" fontId="0" fillId="3" borderId="3" xfId="0" applyFont="1" applyFill="1" applyBorder="1" applyAlignment="1"/>
    <xf numFmtId="0" fontId="8" fillId="2" borderId="5" xfId="0" applyFont="1" applyFill="1" applyBorder="1" applyAlignment="1">
      <alignment horizontal="center" vertical="center" wrapText="1"/>
    </xf>
    <xf numFmtId="0" fontId="0" fillId="3" borderId="6" xfId="0" applyFont="1" applyFill="1" applyBorder="1" applyAlignment="1"/>
    <xf numFmtId="0" fontId="8" fillId="2" borderId="4" xfId="0" applyFont="1" applyFill="1" applyBorder="1" applyAlignment="1">
      <alignment horizontal="left" vertical="center"/>
    </xf>
    <xf numFmtId="0" fontId="0" fillId="4" borderId="3" xfId="0" applyFont="1" applyFill="1" applyBorder="1" applyAlignment="1"/>
    <xf numFmtId="0" fontId="8" fillId="0" borderId="4" xfId="0" applyFont="1" applyBorder="1" applyAlignment="1">
      <alignment horizontal="left" vertical="center" wrapText="1"/>
    </xf>
    <xf numFmtId="49" fontId="11" fillId="0" borderId="4" xfId="0" applyNumberFormat="1" applyFont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0" fillId="4" borderId="6" xfId="0" applyFont="1" applyFill="1" applyBorder="1" applyAlignment="1"/>
    <xf numFmtId="49" fontId="11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170" fontId="0" fillId="0" borderId="1" xfId="0" applyNumberFormat="1" applyFont="1" applyBorder="1" applyAlignment="1">
      <alignment horizontal="center" vertical="center"/>
    </xf>
    <xf numFmtId="0" fontId="0" fillId="2" borderId="1" xfId="0" applyFont="1" applyFill="1" applyBorder="1" applyAlignment="1"/>
    <xf numFmtId="0" fontId="7" fillId="2" borderId="1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0" fillId="0" borderId="6" xfId="0" applyFont="1" applyBorder="1" applyAlignment="1"/>
    <xf numFmtId="0" fontId="7" fillId="6" borderId="1" xfId="0" applyFont="1" applyFill="1" applyBorder="1" applyAlignment="1">
      <alignment horizontal="right" vertical="center"/>
    </xf>
    <xf numFmtId="0" fontId="25" fillId="6" borderId="1" xfId="0" applyFont="1" applyFill="1" applyBorder="1" applyAlignment="1">
      <alignment horizontal="center" vertical="center"/>
    </xf>
    <xf numFmtId="0" fontId="25" fillId="6" borderId="6" xfId="0" applyFont="1" applyFill="1" applyBorder="1" applyAlignment="1">
      <alignment horizontal="center" vertical="center" wrapText="1"/>
    </xf>
    <xf numFmtId="4" fontId="7" fillId="6" borderId="1" xfId="0" applyNumberFormat="1" applyFont="1" applyFill="1" applyBorder="1" applyAlignment="1">
      <alignment horizontal="right" vertical="center"/>
    </xf>
    <xf numFmtId="172" fontId="7" fillId="6" borderId="6" xfId="0" applyNumberFormat="1" applyFont="1" applyFill="1" applyBorder="1" applyAlignment="1">
      <alignment horizontal="center" vertical="center"/>
    </xf>
    <xf numFmtId="4" fontId="26" fillId="6" borderId="1" xfId="0" applyNumberFormat="1" applyFont="1" applyFill="1" applyBorder="1" applyAlignment="1">
      <alignment horizontal="right" vertical="center"/>
    </xf>
    <xf numFmtId="0" fontId="28" fillId="6" borderId="1" xfId="0" applyFont="1" applyFill="1" applyBorder="1" applyAlignment="1">
      <alignment horizontal="center" vertical="center" wrapText="1"/>
    </xf>
    <xf numFmtId="0" fontId="0" fillId="0" borderId="0" xfId="0"/>
    <xf numFmtId="172" fontId="7" fillId="6" borderId="8" xfId="0" applyNumberFormat="1" applyFont="1" applyFill="1" applyBorder="1" applyAlignment="1">
      <alignment horizontal="center" vertical="center"/>
    </xf>
    <xf numFmtId="172" fontId="16" fillId="6" borderId="6" xfId="0" applyNumberFormat="1" applyFont="1" applyFill="1" applyBorder="1" applyAlignment="1">
      <alignment horizontal="center" vertical="center"/>
    </xf>
    <xf numFmtId="172" fontId="16" fillId="6" borderId="8" xfId="0" applyNumberFormat="1" applyFont="1" applyFill="1" applyBorder="1" applyAlignment="1">
      <alignment horizontal="center" vertical="center"/>
    </xf>
    <xf numFmtId="0" fontId="29" fillId="2" borderId="1" xfId="0" applyFont="1" applyFill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9900"/>
      <rgbColor rgb="FF000080"/>
      <rgbColor rgb="FF548135"/>
      <rgbColor rgb="FF800080"/>
      <rgbColor rgb="FF008080"/>
      <rgbColor rgb="FFB2B2B2"/>
      <rgbColor rgb="FF808080"/>
      <rgbColor rgb="FF9999FF"/>
      <rgbColor rgb="FF993366"/>
      <rgbColor rgb="FFDDE8CB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EFD9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4000"/>
      <rgbColor rgb="FF666699"/>
      <rgbColor rgb="FF70AD47"/>
      <rgbColor rgb="FF003366"/>
      <rgbColor rgb="FF339966"/>
      <rgbColor rgb="FF003300"/>
      <rgbColor rgb="FF333300"/>
      <rgbColor rgb="FF993300"/>
      <rgbColor rgb="FF993366"/>
      <rgbColor rgb="FF333399"/>
      <rgbColor rgb="FF38562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000"/>
  <sheetViews>
    <sheetView zoomScaleNormal="100" workbookViewId="0">
      <selection activeCell="H9" sqref="H9:J9"/>
    </sheetView>
  </sheetViews>
  <sheetFormatPr defaultColWidth="12.5703125" defaultRowHeight="15" customHeight="1"/>
  <cols>
    <col min="1" max="1" width="12.42578125" customWidth="1"/>
    <col min="2" max="4" width="10.85546875" customWidth="1"/>
    <col min="5" max="5" width="15.85546875" customWidth="1"/>
    <col min="6" max="8" width="10.85546875" customWidth="1"/>
    <col min="9" max="9" width="13.28515625" customWidth="1"/>
    <col min="10" max="10" width="15.85546875" customWidth="1"/>
    <col min="11" max="11" width="11.5703125" customWidth="1"/>
    <col min="12" max="26" width="8" customWidth="1"/>
  </cols>
  <sheetData>
    <row r="1" spans="1:26" ht="24" customHeight="1">
      <c r="A1" s="116" t="s">
        <v>0</v>
      </c>
      <c r="B1" s="116"/>
      <c r="C1" s="116"/>
      <c r="D1" s="116"/>
      <c r="E1" s="116"/>
      <c r="F1" s="116"/>
      <c r="G1" s="116"/>
      <c r="H1" s="116"/>
      <c r="I1" s="116"/>
      <c r="J1" s="116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46.5" customHeight="1">
      <c r="A2" s="117" t="s">
        <v>243</v>
      </c>
      <c r="B2" s="117"/>
      <c r="C2" s="117"/>
      <c r="D2" s="117"/>
      <c r="E2" s="117"/>
      <c r="F2" s="117"/>
      <c r="G2" s="117"/>
      <c r="H2" s="117"/>
      <c r="I2" s="117"/>
      <c r="J2" s="117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2.75" customHeight="1">
      <c r="A3" s="118" t="s">
        <v>1</v>
      </c>
      <c r="B3" s="118"/>
      <c r="C3" s="118"/>
      <c r="D3" s="118"/>
      <c r="E3" s="118"/>
      <c r="F3" s="118"/>
      <c r="G3" s="118"/>
      <c r="H3" s="119"/>
      <c r="I3" s="119"/>
      <c r="J3" s="119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2.75" customHeight="1">
      <c r="A4" s="120" t="s">
        <v>2</v>
      </c>
      <c r="B4" s="120"/>
      <c r="C4" s="120"/>
      <c r="D4" s="120"/>
      <c r="E4" s="120"/>
      <c r="F4" s="120"/>
      <c r="G4" s="120"/>
      <c r="H4" s="119"/>
      <c r="I4" s="119"/>
      <c r="J4" s="119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2.75" customHeight="1">
      <c r="A5" s="120" t="s">
        <v>3</v>
      </c>
      <c r="B5" s="120"/>
      <c r="C5" s="120"/>
      <c r="D5" s="120"/>
      <c r="E5" s="120"/>
      <c r="F5" s="120"/>
      <c r="G5" s="120"/>
      <c r="H5" s="120"/>
      <c r="I5" s="120"/>
      <c r="J5" s="120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" customHeight="1">
      <c r="A6" s="121" t="s">
        <v>4</v>
      </c>
      <c r="B6" s="121"/>
      <c r="C6" s="121"/>
      <c r="D6" s="121"/>
      <c r="E6" s="121"/>
      <c r="F6" s="121"/>
      <c r="G6" s="121"/>
      <c r="H6" s="121"/>
      <c r="I6" s="121"/>
      <c r="J6" s="12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2.75" customHeight="1">
      <c r="A7" s="3" t="s">
        <v>5</v>
      </c>
      <c r="B7" s="120" t="s">
        <v>6</v>
      </c>
      <c r="C7" s="120"/>
      <c r="D7" s="120"/>
      <c r="E7" s="120"/>
      <c r="F7" s="120"/>
      <c r="G7" s="120"/>
      <c r="H7" s="122"/>
      <c r="I7" s="123"/>
      <c r="J7" s="123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.75" customHeight="1">
      <c r="A8" s="3" t="s">
        <v>7</v>
      </c>
      <c r="B8" s="120" t="s">
        <v>8</v>
      </c>
      <c r="C8" s="120"/>
      <c r="D8" s="120"/>
      <c r="E8" s="120"/>
      <c r="F8" s="120"/>
      <c r="G8" s="120"/>
      <c r="H8" s="124" t="s">
        <v>9</v>
      </c>
      <c r="I8" s="124"/>
      <c r="J8" s="124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.75" customHeight="1">
      <c r="A9" s="3" t="s">
        <v>10</v>
      </c>
      <c r="B9" s="120" t="s">
        <v>11</v>
      </c>
      <c r="C9" s="120"/>
      <c r="D9" s="120"/>
      <c r="E9" s="120"/>
      <c r="F9" s="120"/>
      <c r="G9" s="120"/>
      <c r="H9" s="124" t="s">
        <v>12</v>
      </c>
      <c r="I9" s="124"/>
      <c r="J9" s="124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2.75" customHeight="1">
      <c r="A10" s="3" t="s">
        <v>13</v>
      </c>
      <c r="B10" s="120" t="s">
        <v>14</v>
      </c>
      <c r="C10" s="120"/>
      <c r="D10" s="120"/>
      <c r="E10" s="120"/>
      <c r="F10" s="120"/>
      <c r="G10" s="120"/>
      <c r="H10" s="125">
        <v>60</v>
      </c>
      <c r="I10" s="125"/>
      <c r="J10" s="125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.75" customHeight="1">
      <c r="A11" s="126" t="s">
        <v>15</v>
      </c>
      <c r="B11" s="126"/>
      <c r="C11" s="126"/>
      <c r="D11" s="126"/>
      <c r="E11" s="126"/>
      <c r="F11" s="126"/>
      <c r="G11" s="126"/>
      <c r="H11" s="126"/>
      <c r="I11" s="126"/>
      <c r="J11" s="126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>
      <c r="A12" s="127"/>
      <c r="B12" s="127"/>
      <c r="C12" s="127"/>
      <c r="D12" s="127"/>
      <c r="E12" s="127"/>
      <c r="F12" s="127"/>
      <c r="G12" s="127"/>
      <c r="H12" s="127"/>
      <c r="I12" s="127"/>
      <c r="J12" s="127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48.75" customHeight="1">
      <c r="A13" s="128" t="s">
        <v>16</v>
      </c>
      <c r="B13" s="128"/>
      <c r="C13" s="128"/>
      <c r="D13" s="128"/>
      <c r="E13" s="128"/>
      <c r="F13" s="128"/>
      <c r="G13" s="128"/>
      <c r="H13" s="128"/>
      <c r="I13" s="128"/>
      <c r="J13" s="128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>
      <c r="A14" s="129"/>
      <c r="B14" s="129"/>
      <c r="C14" s="129"/>
      <c r="D14" s="129"/>
      <c r="E14" s="129"/>
      <c r="F14" s="129"/>
      <c r="G14" s="129"/>
      <c r="H14" s="129"/>
      <c r="I14" s="129"/>
      <c r="J14" s="129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5.75" customHeight="1">
      <c r="A15" s="130" t="s">
        <v>17</v>
      </c>
      <c r="B15" s="130"/>
      <c r="C15" s="130"/>
      <c r="D15" s="130"/>
      <c r="E15" s="130"/>
      <c r="F15" s="130"/>
      <c r="G15" s="130"/>
      <c r="H15" s="130"/>
      <c r="I15" s="130"/>
      <c r="J15" s="130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.75" customHeight="1">
      <c r="A16" s="3">
        <v>1</v>
      </c>
      <c r="B16" s="120" t="s">
        <v>18</v>
      </c>
      <c r="C16" s="120"/>
      <c r="D16" s="120"/>
      <c r="E16" s="120"/>
      <c r="F16" s="120"/>
      <c r="G16" s="120"/>
      <c r="H16" s="131" t="s">
        <v>19</v>
      </c>
      <c r="I16" s="131"/>
      <c r="J16" s="13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75" customHeight="1">
      <c r="A17" s="3">
        <v>2</v>
      </c>
      <c r="B17" s="120" t="s">
        <v>20</v>
      </c>
      <c r="C17" s="120"/>
      <c r="D17" s="120"/>
      <c r="E17" s="120"/>
      <c r="F17" s="120"/>
      <c r="G17" s="120"/>
      <c r="H17" s="132" t="s">
        <v>21</v>
      </c>
      <c r="I17" s="132"/>
      <c r="J17" s="132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28.5" customHeight="1">
      <c r="A18" s="3">
        <v>3</v>
      </c>
      <c r="B18" s="120" t="s">
        <v>22</v>
      </c>
      <c r="C18" s="120"/>
      <c r="D18" s="120"/>
      <c r="E18" s="120"/>
      <c r="F18" s="120"/>
      <c r="G18" s="120"/>
      <c r="H18" s="133">
        <v>3796.09</v>
      </c>
      <c r="I18" s="133"/>
      <c r="J18" s="133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21" customHeight="1">
      <c r="A19" s="3">
        <v>4</v>
      </c>
      <c r="B19" s="120" t="s">
        <v>23</v>
      </c>
      <c r="C19" s="120"/>
      <c r="D19" s="120"/>
      <c r="E19" s="120"/>
      <c r="F19" s="120"/>
      <c r="G19" s="120"/>
      <c r="H19" s="132" t="s">
        <v>19</v>
      </c>
      <c r="I19" s="132"/>
      <c r="J19" s="132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75" customHeight="1">
      <c r="A20" s="3">
        <v>5</v>
      </c>
      <c r="B20" s="120" t="s">
        <v>24</v>
      </c>
      <c r="C20" s="120"/>
      <c r="D20" s="120"/>
      <c r="E20" s="120"/>
      <c r="F20" s="120"/>
      <c r="G20" s="120"/>
      <c r="H20" s="119"/>
      <c r="I20" s="119"/>
      <c r="J20" s="119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customHeight="1">
      <c r="A21" s="127"/>
      <c r="B21" s="127"/>
      <c r="C21" s="127"/>
      <c r="D21" s="127"/>
      <c r="E21" s="127"/>
      <c r="F21" s="127"/>
      <c r="G21" s="127"/>
      <c r="H21" s="127"/>
      <c r="I21" s="127"/>
      <c r="J21" s="127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20.25" customHeight="1">
      <c r="A22" s="134" t="s">
        <v>25</v>
      </c>
      <c r="B22" s="134"/>
      <c r="C22" s="134"/>
      <c r="D22" s="134"/>
      <c r="E22" s="134"/>
      <c r="F22" s="134"/>
      <c r="G22" s="134"/>
      <c r="H22" s="134"/>
      <c r="I22" s="134"/>
      <c r="J22" s="134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30" customHeight="1">
      <c r="A23" s="6">
        <v>1</v>
      </c>
      <c r="B23" s="130" t="s">
        <v>26</v>
      </c>
      <c r="C23" s="130"/>
      <c r="D23" s="130"/>
      <c r="E23" s="130"/>
      <c r="F23" s="130"/>
      <c r="G23" s="130"/>
      <c r="H23" s="130" t="s">
        <v>27</v>
      </c>
      <c r="I23" s="130"/>
      <c r="J23" s="6" t="s">
        <v>28</v>
      </c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4.25" customHeight="1">
      <c r="A24" s="3" t="s">
        <v>5</v>
      </c>
      <c r="B24" s="120" t="s">
        <v>29</v>
      </c>
      <c r="C24" s="120"/>
      <c r="D24" s="120"/>
      <c r="E24" s="120"/>
      <c r="F24" s="120"/>
      <c r="G24" s="120"/>
      <c r="H24" s="120"/>
      <c r="I24" s="120"/>
      <c r="J24" s="8">
        <f>H18</f>
        <v>3796.09</v>
      </c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</row>
    <row r="25" spans="1:26" ht="14.25" customHeight="1">
      <c r="A25" s="3" t="s">
        <v>7</v>
      </c>
      <c r="B25" s="120" t="s">
        <v>30</v>
      </c>
      <c r="C25" s="120"/>
      <c r="D25" s="120"/>
      <c r="E25" s="120"/>
      <c r="F25" s="120"/>
      <c r="G25" s="120"/>
      <c r="H25" s="120"/>
      <c r="I25" s="10"/>
      <c r="J25" s="11">
        <f>ROUND(I25*J24,2)</f>
        <v>0</v>
      </c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customHeight="1">
      <c r="A26" s="135" t="s">
        <v>31</v>
      </c>
      <c r="B26" s="135"/>
      <c r="C26" s="135"/>
      <c r="D26" s="135"/>
      <c r="E26" s="135"/>
      <c r="F26" s="135"/>
      <c r="G26" s="135"/>
      <c r="H26" s="135"/>
      <c r="I26" s="135"/>
      <c r="J26" s="12">
        <f>SUM(J24:J25)</f>
        <v>3796.09</v>
      </c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>
      <c r="A27" s="127"/>
      <c r="B27" s="127"/>
      <c r="C27" s="127"/>
      <c r="D27" s="127"/>
      <c r="E27" s="127"/>
      <c r="F27" s="127"/>
      <c r="G27" s="127"/>
      <c r="H27" s="127"/>
      <c r="I27" s="127"/>
      <c r="J27" s="127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customHeight="1">
      <c r="A28" s="136" t="s">
        <v>32</v>
      </c>
      <c r="B28" s="136"/>
      <c r="C28" s="136"/>
      <c r="D28" s="136"/>
      <c r="E28" s="136"/>
      <c r="F28" s="136"/>
      <c r="G28" s="136"/>
      <c r="H28" s="136"/>
      <c r="I28" s="136"/>
      <c r="J28" s="136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" customHeight="1">
      <c r="A29" s="137" t="s">
        <v>33</v>
      </c>
      <c r="B29" s="137"/>
      <c r="C29" s="137"/>
      <c r="D29" s="137"/>
      <c r="E29" s="137"/>
      <c r="F29" s="137"/>
      <c r="G29" s="137"/>
      <c r="H29" s="137"/>
      <c r="I29" s="137"/>
      <c r="J29" s="137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" customHeight="1">
      <c r="A30" s="13" t="s">
        <v>34</v>
      </c>
      <c r="B30" s="138" t="s">
        <v>35</v>
      </c>
      <c r="C30" s="138"/>
      <c r="D30" s="138"/>
      <c r="E30" s="138"/>
      <c r="F30" s="138"/>
      <c r="G30" s="138"/>
      <c r="H30" s="138"/>
      <c r="I30" s="138"/>
      <c r="J30" s="5" t="s">
        <v>36</v>
      </c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27" customHeight="1">
      <c r="A31" s="14" t="s">
        <v>5</v>
      </c>
      <c r="B31" s="120" t="s">
        <v>37</v>
      </c>
      <c r="C31" s="120"/>
      <c r="D31" s="120"/>
      <c r="E31" s="120"/>
      <c r="F31" s="120"/>
      <c r="G31" s="120"/>
      <c r="H31" s="120"/>
      <c r="I31" s="15">
        <v>8.3299999999999999E-2</v>
      </c>
      <c r="J31" s="16">
        <f>ROUND($J$26*I31,2)</f>
        <v>316.20999999999998</v>
      </c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36" customHeight="1">
      <c r="A32" s="14" t="s">
        <v>7</v>
      </c>
      <c r="B32" s="120" t="s">
        <v>38</v>
      </c>
      <c r="C32" s="120"/>
      <c r="D32" s="120"/>
      <c r="E32" s="120"/>
      <c r="F32" s="120"/>
      <c r="G32" s="120"/>
      <c r="H32" s="120"/>
      <c r="I32" s="17">
        <v>3.0249999999999999E-2</v>
      </c>
      <c r="J32" s="16">
        <f>ROUND($J$26*I32,2)</f>
        <v>114.83</v>
      </c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>
      <c r="A33" s="139" t="s">
        <v>31</v>
      </c>
      <c r="B33" s="139"/>
      <c r="C33" s="139"/>
      <c r="D33" s="139"/>
      <c r="E33" s="139"/>
      <c r="F33" s="139"/>
      <c r="G33" s="139"/>
      <c r="H33" s="139"/>
      <c r="I33" s="139"/>
      <c r="J33" s="16">
        <f>SUM(J31+J32)</f>
        <v>431.03999999999996</v>
      </c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>
      <c r="A34" s="18" t="s">
        <v>10</v>
      </c>
      <c r="B34" s="140" t="s">
        <v>39</v>
      </c>
      <c r="C34" s="140"/>
      <c r="D34" s="140"/>
      <c r="E34" s="140"/>
      <c r="F34" s="140"/>
      <c r="G34" s="140"/>
      <c r="H34" s="140"/>
      <c r="I34" s="140"/>
      <c r="J34" s="19">
        <f>ROUND(I47*J33,2)</f>
        <v>158.62</v>
      </c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.75" customHeight="1">
      <c r="A35" s="141" t="s">
        <v>31</v>
      </c>
      <c r="B35" s="141"/>
      <c r="C35" s="141"/>
      <c r="D35" s="141"/>
      <c r="E35" s="141"/>
      <c r="F35" s="141"/>
      <c r="G35" s="141"/>
      <c r="H35" s="141"/>
      <c r="I35" s="141"/>
      <c r="J35" s="20">
        <f>J33+J34</f>
        <v>589.66</v>
      </c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>
      <c r="A36" s="129"/>
      <c r="B36" s="129"/>
      <c r="C36" s="129"/>
      <c r="D36" s="129"/>
      <c r="E36" s="129"/>
      <c r="F36" s="129"/>
      <c r="G36" s="129"/>
      <c r="H36" s="129"/>
      <c r="I36" s="129"/>
      <c r="J36" s="129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30" customHeight="1">
      <c r="A37" s="136" t="s">
        <v>40</v>
      </c>
      <c r="B37" s="136"/>
      <c r="C37" s="136"/>
      <c r="D37" s="136"/>
      <c r="E37" s="136"/>
      <c r="F37" s="136"/>
      <c r="G37" s="136"/>
      <c r="H37" s="136"/>
      <c r="I37" s="136"/>
      <c r="J37" s="136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30" customHeight="1">
      <c r="A38" s="21" t="s">
        <v>41</v>
      </c>
      <c r="B38" s="142" t="s">
        <v>42</v>
      </c>
      <c r="C38" s="142"/>
      <c r="D38" s="142"/>
      <c r="E38" s="142"/>
      <c r="F38" s="142"/>
      <c r="G38" s="142"/>
      <c r="H38" s="142"/>
      <c r="I38" s="6" t="s">
        <v>43</v>
      </c>
      <c r="J38" s="6" t="s">
        <v>28</v>
      </c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>
      <c r="A39" s="14" t="s">
        <v>5</v>
      </c>
      <c r="B39" s="140" t="s">
        <v>44</v>
      </c>
      <c r="C39" s="140"/>
      <c r="D39" s="140"/>
      <c r="E39" s="140"/>
      <c r="F39" s="140"/>
      <c r="G39" s="140"/>
      <c r="H39" s="140"/>
      <c r="I39" s="22">
        <v>0.2</v>
      </c>
      <c r="J39" s="23">
        <f t="shared" ref="J39:J46" si="0">ROUND($J$26*I39,2)</f>
        <v>759.22</v>
      </c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>
      <c r="A40" s="14" t="s">
        <v>7</v>
      </c>
      <c r="B40" s="140" t="s">
        <v>45</v>
      </c>
      <c r="C40" s="140"/>
      <c r="D40" s="140"/>
      <c r="E40" s="140"/>
      <c r="F40" s="140"/>
      <c r="G40" s="140"/>
      <c r="H40" s="140"/>
      <c r="I40" s="22">
        <v>2.5000000000000001E-2</v>
      </c>
      <c r="J40" s="23">
        <f t="shared" si="0"/>
        <v>94.9</v>
      </c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>
      <c r="A41" s="14" t="s">
        <v>10</v>
      </c>
      <c r="B41" s="140" t="s">
        <v>46</v>
      </c>
      <c r="C41" s="140"/>
      <c r="D41" s="140"/>
      <c r="E41" s="24" t="s">
        <v>47</v>
      </c>
      <c r="F41" s="25">
        <v>0.03</v>
      </c>
      <c r="G41" s="24" t="s">
        <v>48</v>
      </c>
      <c r="H41" s="26">
        <v>1</v>
      </c>
      <c r="I41" s="27">
        <f>ROUND((F41*H41),6)</f>
        <v>0.03</v>
      </c>
      <c r="J41" s="23">
        <f t="shared" si="0"/>
        <v>113.88</v>
      </c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>
      <c r="A42" s="14" t="s">
        <v>13</v>
      </c>
      <c r="B42" s="140" t="s">
        <v>49</v>
      </c>
      <c r="C42" s="140"/>
      <c r="D42" s="140"/>
      <c r="E42" s="140"/>
      <c r="F42" s="140"/>
      <c r="G42" s="140"/>
      <c r="H42" s="140"/>
      <c r="I42" s="22">
        <v>1.4999999999999999E-2</v>
      </c>
      <c r="J42" s="23">
        <f t="shared" si="0"/>
        <v>56.94</v>
      </c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>
      <c r="A43" s="14" t="s">
        <v>50</v>
      </c>
      <c r="B43" s="140" t="s">
        <v>51</v>
      </c>
      <c r="C43" s="140"/>
      <c r="D43" s="140"/>
      <c r="E43" s="140"/>
      <c r="F43" s="140"/>
      <c r="G43" s="140"/>
      <c r="H43" s="140"/>
      <c r="I43" s="22">
        <v>0.01</v>
      </c>
      <c r="J43" s="23">
        <f t="shared" si="0"/>
        <v>37.96</v>
      </c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>
      <c r="A44" s="14" t="s">
        <v>52</v>
      </c>
      <c r="B44" s="140" t="s">
        <v>53</v>
      </c>
      <c r="C44" s="140"/>
      <c r="D44" s="140"/>
      <c r="E44" s="140"/>
      <c r="F44" s="140"/>
      <c r="G44" s="140"/>
      <c r="H44" s="140"/>
      <c r="I44" s="22">
        <v>6.0000000000000001E-3</v>
      </c>
      <c r="J44" s="23">
        <f t="shared" si="0"/>
        <v>22.78</v>
      </c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>
      <c r="A45" s="14" t="s">
        <v>54</v>
      </c>
      <c r="B45" s="140" t="s">
        <v>55</v>
      </c>
      <c r="C45" s="140"/>
      <c r="D45" s="140"/>
      <c r="E45" s="140"/>
      <c r="F45" s="140"/>
      <c r="G45" s="140"/>
      <c r="H45" s="140"/>
      <c r="I45" s="22">
        <v>2E-3</v>
      </c>
      <c r="J45" s="23">
        <f t="shared" si="0"/>
        <v>7.59</v>
      </c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>
      <c r="A46" s="14" t="s">
        <v>56</v>
      </c>
      <c r="B46" s="140" t="s">
        <v>57</v>
      </c>
      <c r="C46" s="140"/>
      <c r="D46" s="140"/>
      <c r="E46" s="140"/>
      <c r="F46" s="140"/>
      <c r="G46" s="140"/>
      <c r="H46" s="140"/>
      <c r="I46" s="22">
        <v>0.08</v>
      </c>
      <c r="J46" s="23">
        <f t="shared" si="0"/>
        <v>303.69</v>
      </c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141" t="s">
        <v>31</v>
      </c>
      <c r="B47" s="141"/>
      <c r="C47" s="141"/>
      <c r="D47" s="141"/>
      <c r="E47" s="141"/>
      <c r="F47" s="141"/>
      <c r="G47" s="141"/>
      <c r="H47" s="141"/>
      <c r="I47" s="28">
        <f>SUM(I39:I46)</f>
        <v>0.36800000000000005</v>
      </c>
      <c r="J47" s="20">
        <f>SUM(J39:J46)</f>
        <v>1396.96</v>
      </c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129"/>
      <c r="B48" s="129"/>
      <c r="C48" s="129"/>
      <c r="D48" s="129"/>
      <c r="E48" s="129"/>
      <c r="F48" s="129"/>
      <c r="G48" s="129"/>
      <c r="H48" s="129"/>
      <c r="I48" s="129"/>
      <c r="J48" s="129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>
      <c r="A49" s="136" t="s">
        <v>58</v>
      </c>
      <c r="B49" s="136"/>
      <c r="C49" s="136"/>
      <c r="D49" s="136"/>
      <c r="E49" s="136"/>
      <c r="F49" s="136"/>
      <c r="G49" s="136"/>
      <c r="H49" s="136"/>
      <c r="I49" s="136"/>
      <c r="J49" s="136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>
      <c r="A50" s="21" t="s">
        <v>59</v>
      </c>
      <c r="B50" s="142" t="s">
        <v>60</v>
      </c>
      <c r="C50" s="142"/>
      <c r="D50" s="142"/>
      <c r="E50" s="142"/>
      <c r="F50" s="142"/>
      <c r="G50" s="142"/>
      <c r="H50" s="142"/>
      <c r="I50" s="142"/>
      <c r="J50" s="6" t="s">
        <v>36</v>
      </c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>
      <c r="A51" s="14" t="s">
        <v>5</v>
      </c>
      <c r="B51" s="140" t="s">
        <v>61</v>
      </c>
      <c r="C51" s="140"/>
      <c r="D51" s="140"/>
      <c r="E51" s="140"/>
      <c r="F51" s="140"/>
      <c r="G51" s="140"/>
      <c r="H51" s="140"/>
      <c r="I51" s="140"/>
      <c r="J51" s="23">
        <f>IF(ROUND((I54*I52*I53)-(J24*0.06),2)&lt;0,0,ROUND((I54*I52*I53)-(J24*0.06),2))*1+(I52*I53*21.726-0.06*J24)*0</f>
        <v>47.23</v>
      </c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24" customHeight="1">
      <c r="A52" s="14"/>
      <c r="B52" s="120" t="s">
        <v>62</v>
      </c>
      <c r="C52" s="120"/>
      <c r="D52" s="120"/>
      <c r="E52" s="120"/>
      <c r="F52" s="120"/>
      <c r="G52" s="120"/>
      <c r="H52" s="120"/>
      <c r="I52" s="29">
        <v>6.25</v>
      </c>
      <c r="J52" s="30" t="s">
        <v>63</v>
      </c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>
      <c r="A53" s="14"/>
      <c r="B53" s="140" t="s">
        <v>64</v>
      </c>
      <c r="C53" s="140"/>
      <c r="D53" s="140"/>
      <c r="E53" s="140"/>
      <c r="F53" s="140"/>
      <c r="G53" s="140"/>
      <c r="H53" s="140"/>
      <c r="I53" s="31">
        <v>2</v>
      </c>
      <c r="J53" s="30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>
      <c r="A54" s="14"/>
      <c r="B54" s="140" t="s">
        <v>65</v>
      </c>
      <c r="C54" s="140"/>
      <c r="D54" s="140"/>
      <c r="E54" s="140"/>
      <c r="F54" s="140"/>
      <c r="G54" s="140"/>
      <c r="H54" s="140"/>
      <c r="I54" s="32">
        <v>22</v>
      </c>
      <c r="J54" s="30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14" t="s">
        <v>7</v>
      </c>
      <c r="B55" s="140" t="s">
        <v>66</v>
      </c>
      <c r="C55" s="140"/>
      <c r="D55" s="140"/>
      <c r="E55" s="140"/>
      <c r="F55" s="140"/>
      <c r="G55" s="140"/>
      <c r="H55" s="140"/>
      <c r="I55" s="140"/>
      <c r="J55" s="33">
        <f>ROUND(I57*I56*(1-0.2),2)*1+ROUND(21.726*6*(1-0.2),2)*0</f>
        <v>616</v>
      </c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>
      <c r="A56" s="14"/>
      <c r="B56" s="143" t="s">
        <v>67</v>
      </c>
      <c r="C56" s="143"/>
      <c r="D56" s="143"/>
      <c r="E56" s="143"/>
      <c r="F56" s="143"/>
      <c r="G56" s="143"/>
      <c r="H56" s="143"/>
      <c r="I56" s="29">
        <v>35</v>
      </c>
      <c r="J56" s="34" t="s">
        <v>63</v>
      </c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>
      <c r="A57" s="35"/>
      <c r="B57" s="140" t="s">
        <v>68</v>
      </c>
      <c r="C57" s="140"/>
      <c r="D57" s="140"/>
      <c r="E57" s="140"/>
      <c r="F57" s="140"/>
      <c r="G57" s="140"/>
      <c r="H57" s="140"/>
      <c r="I57" s="32">
        <v>22</v>
      </c>
      <c r="J57" s="34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>
      <c r="A58" s="14" t="s">
        <v>10</v>
      </c>
      <c r="B58" s="120" t="s">
        <v>69</v>
      </c>
      <c r="C58" s="120"/>
      <c r="D58" s="120"/>
      <c r="E58" s="120"/>
      <c r="F58" s="120"/>
      <c r="G58" s="120"/>
      <c r="H58" s="120"/>
      <c r="I58" s="29">
        <v>210</v>
      </c>
      <c r="J58" s="33">
        <f>I58</f>
        <v>210</v>
      </c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34.5" customHeight="1">
      <c r="A59" s="14" t="s">
        <v>13</v>
      </c>
      <c r="B59" s="120" t="s">
        <v>70</v>
      </c>
      <c r="C59" s="120"/>
      <c r="D59" s="120"/>
      <c r="E59" s="120"/>
      <c r="F59" s="120"/>
      <c r="G59" s="120"/>
      <c r="H59" s="120"/>
      <c r="I59" s="36">
        <v>3.1E-4</v>
      </c>
      <c r="J59" s="37">
        <f>SUM(H18)*10*I59</f>
        <v>11.767879000000001</v>
      </c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23.25" customHeight="1">
      <c r="A60" s="14" t="s">
        <v>50</v>
      </c>
      <c r="B60" s="120" t="s">
        <v>71</v>
      </c>
      <c r="C60" s="120"/>
      <c r="D60" s="120"/>
      <c r="E60" s="120"/>
      <c r="F60" s="120"/>
      <c r="G60" s="120"/>
      <c r="H60" s="120"/>
      <c r="I60" s="29">
        <v>255.58</v>
      </c>
      <c r="J60" s="33">
        <f>I60*(1-0.2)</f>
        <v>204.46400000000003</v>
      </c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>
      <c r="A61" s="141" t="s">
        <v>31</v>
      </c>
      <c r="B61" s="141"/>
      <c r="C61" s="141"/>
      <c r="D61" s="141"/>
      <c r="E61" s="141"/>
      <c r="F61" s="141"/>
      <c r="G61" s="141"/>
      <c r="H61" s="141"/>
      <c r="I61" s="141"/>
      <c r="J61" s="38">
        <f>SUM(J51:J60)</f>
        <v>1089.461879</v>
      </c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>
      <c r="A62" s="129"/>
      <c r="B62" s="129"/>
      <c r="C62" s="129"/>
      <c r="D62" s="129"/>
      <c r="E62" s="129"/>
      <c r="F62" s="129"/>
      <c r="G62" s="129"/>
      <c r="H62" s="129"/>
      <c r="I62" s="129"/>
      <c r="J62" s="129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>
      <c r="A63" s="136" t="s">
        <v>72</v>
      </c>
      <c r="B63" s="136"/>
      <c r="C63" s="136"/>
      <c r="D63" s="136"/>
      <c r="E63" s="136"/>
      <c r="F63" s="136"/>
      <c r="G63" s="136"/>
      <c r="H63" s="136"/>
      <c r="I63" s="136"/>
      <c r="J63" s="136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>
      <c r="A64" s="6">
        <v>2</v>
      </c>
      <c r="B64" s="130" t="s">
        <v>73</v>
      </c>
      <c r="C64" s="130"/>
      <c r="D64" s="130"/>
      <c r="E64" s="130"/>
      <c r="F64" s="130"/>
      <c r="G64" s="130"/>
      <c r="H64" s="130"/>
      <c r="I64" s="130"/>
      <c r="J64" s="6" t="s">
        <v>36</v>
      </c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4.25" customHeight="1">
      <c r="A65" s="3" t="s">
        <v>34</v>
      </c>
      <c r="B65" s="3"/>
      <c r="C65" s="120" t="s">
        <v>74</v>
      </c>
      <c r="D65" s="120"/>
      <c r="E65" s="120"/>
      <c r="F65" s="120"/>
      <c r="G65" s="120"/>
      <c r="H65" s="120"/>
      <c r="I65" s="120"/>
      <c r="J65" s="39">
        <f>J35</f>
        <v>589.66</v>
      </c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4.25" customHeight="1">
      <c r="A66" s="3" t="s">
        <v>41</v>
      </c>
      <c r="B66" s="3"/>
      <c r="C66" s="120" t="s">
        <v>42</v>
      </c>
      <c r="D66" s="120"/>
      <c r="E66" s="120"/>
      <c r="F66" s="120"/>
      <c r="G66" s="120"/>
      <c r="H66" s="120"/>
      <c r="I66" s="120"/>
      <c r="J66" s="39">
        <f>J47</f>
        <v>1396.96</v>
      </c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4.25" customHeight="1">
      <c r="A67" s="3" t="s">
        <v>59</v>
      </c>
      <c r="B67" s="3"/>
      <c r="C67" s="120" t="s">
        <v>60</v>
      </c>
      <c r="D67" s="120"/>
      <c r="E67" s="120"/>
      <c r="F67" s="120"/>
      <c r="G67" s="120"/>
      <c r="H67" s="120"/>
      <c r="I67" s="120"/>
      <c r="J67" s="39">
        <f>J61</f>
        <v>1089.461879</v>
      </c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4.25" customHeight="1">
      <c r="A68" s="135" t="s">
        <v>31</v>
      </c>
      <c r="B68" s="135"/>
      <c r="C68" s="135"/>
      <c r="D68" s="135"/>
      <c r="E68" s="135"/>
      <c r="F68" s="135"/>
      <c r="G68" s="135"/>
      <c r="H68" s="135"/>
      <c r="I68" s="135"/>
      <c r="J68" s="40">
        <f>SUM(J65+J66+J67)</f>
        <v>3076.0818789999998</v>
      </c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>
      <c r="A69" s="127"/>
      <c r="B69" s="127"/>
      <c r="C69" s="127"/>
      <c r="D69" s="127"/>
      <c r="E69" s="127"/>
      <c r="F69" s="127"/>
      <c r="G69" s="127"/>
      <c r="H69" s="127"/>
      <c r="I69" s="127"/>
      <c r="J69" s="127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>
      <c r="A70" s="136" t="s">
        <v>75</v>
      </c>
      <c r="B70" s="136"/>
      <c r="C70" s="136"/>
      <c r="D70" s="136"/>
      <c r="E70" s="136"/>
      <c r="F70" s="136"/>
      <c r="G70" s="136"/>
      <c r="H70" s="136"/>
      <c r="I70" s="136"/>
      <c r="J70" s="136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>
      <c r="A71" s="21">
        <v>3</v>
      </c>
      <c r="B71" s="130" t="s">
        <v>76</v>
      </c>
      <c r="C71" s="130"/>
      <c r="D71" s="130"/>
      <c r="E71" s="130"/>
      <c r="F71" s="130"/>
      <c r="G71" s="130"/>
      <c r="H71" s="130"/>
      <c r="I71" s="130"/>
      <c r="J71" s="21" t="s">
        <v>77</v>
      </c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46.5" customHeight="1">
      <c r="A72" s="14" t="s">
        <v>5</v>
      </c>
      <c r="B72" s="120" t="s">
        <v>78</v>
      </c>
      <c r="C72" s="120"/>
      <c r="D72" s="120"/>
      <c r="E72" s="120"/>
      <c r="F72" s="120"/>
      <c r="G72" s="120"/>
      <c r="H72" s="120"/>
      <c r="I72" s="120"/>
      <c r="J72" s="33">
        <f>ROUND((($J$26/60)+($J$31/60)+($J$26/60/60)+($J$32/60))*(42/42)*0.05,2)</f>
        <v>3.58</v>
      </c>
      <c r="K72" s="4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4.25" customHeight="1">
      <c r="A73" s="14" t="s">
        <v>7</v>
      </c>
      <c r="B73" s="120" t="s">
        <v>79</v>
      </c>
      <c r="C73" s="120"/>
      <c r="D73" s="120"/>
      <c r="E73" s="120"/>
      <c r="F73" s="120"/>
      <c r="G73" s="120"/>
      <c r="H73" s="120"/>
      <c r="I73" s="120"/>
      <c r="J73" s="33">
        <f>ROUND($J$72*I46,2)</f>
        <v>0.28999999999999998</v>
      </c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36" customHeight="1">
      <c r="A74" s="14" t="s">
        <v>10</v>
      </c>
      <c r="B74" s="120" t="s">
        <v>80</v>
      </c>
      <c r="C74" s="120"/>
      <c r="D74" s="120"/>
      <c r="E74" s="120"/>
      <c r="F74" s="120"/>
      <c r="G74" s="120"/>
      <c r="H74" s="120"/>
      <c r="I74" s="42">
        <v>1.9E-3</v>
      </c>
      <c r="J74" s="33">
        <f>ROUND($J$26*I74,2)</f>
        <v>7.21</v>
      </c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27" customHeight="1">
      <c r="A75" s="14" t="s">
        <v>13</v>
      </c>
      <c r="B75" s="120" t="s">
        <v>81</v>
      </c>
      <c r="C75" s="120"/>
      <c r="D75" s="120"/>
      <c r="E75" s="120"/>
      <c r="F75" s="120"/>
      <c r="G75" s="120"/>
      <c r="H75" s="120"/>
      <c r="I75" s="120"/>
      <c r="J75" s="33">
        <f>ROUND(((($J$26/30)*7)/$H$10)*0.9,2)</f>
        <v>13.29</v>
      </c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4.25" customHeight="1">
      <c r="A76" s="14" t="s">
        <v>50</v>
      </c>
      <c r="B76" s="120" t="s">
        <v>82</v>
      </c>
      <c r="C76" s="120"/>
      <c r="D76" s="120"/>
      <c r="E76" s="120"/>
      <c r="F76" s="120"/>
      <c r="G76" s="120"/>
      <c r="H76" s="120"/>
      <c r="I76" s="120"/>
      <c r="J76" s="33">
        <f>ROUND($I$47*J75,2)</f>
        <v>4.8899999999999997</v>
      </c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36" customHeight="1">
      <c r="A77" s="14" t="s">
        <v>52</v>
      </c>
      <c r="B77" s="120" t="s">
        <v>83</v>
      </c>
      <c r="C77" s="120"/>
      <c r="D77" s="120"/>
      <c r="E77" s="120"/>
      <c r="F77" s="120"/>
      <c r="G77" s="120"/>
      <c r="H77" s="120"/>
      <c r="I77" s="42">
        <v>3.8100000000000002E-2</v>
      </c>
      <c r="J77" s="33">
        <f>ROUND($J$26*I77,2)</f>
        <v>144.63</v>
      </c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141" t="s">
        <v>31</v>
      </c>
      <c r="B78" s="141"/>
      <c r="C78" s="141"/>
      <c r="D78" s="141"/>
      <c r="E78" s="141"/>
      <c r="F78" s="141"/>
      <c r="G78" s="141"/>
      <c r="H78" s="141"/>
      <c r="I78" s="141"/>
      <c r="J78" s="38">
        <f>SUM(J72:J77)</f>
        <v>173.89</v>
      </c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127"/>
      <c r="B79" s="127"/>
      <c r="C79" s="127"/>
      <c r="D79" s="127"/>
      <c r="E79" s="127"/>
      <c r="F79" s="127"/>
      <c r="G79" s="127"/>
      <c r="H79" s="127"/>
      <c r="I79" s="127"/>
      <c r="J79" s="127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>
      <c r="A80" s="136" t="s">
        <v>84</v>
      </c>
      <c r="B80" s="136"/>
      <c r="C80" s="136"/>
      <c r="D80" s="136"/>
      <c r="E80" s="136"/>
      <c r="F80" s="136"/>
      <c r="G80" s="136"/>
      <c r="H80" s="136"/>
      <c r="I80" s="136"/>
      <c r="J80" s="136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27" customHeight="1">
      <c r="A81" s="144" t="s">
        <v>85</v>
      </c>
      <c r="B81" s="144"/>
      <c r="C81" s="144"/>
      <c r="D81" s="144"/>
      <c r="E81" s="144"/>
      <c r="F81" s="144"/>
      <c r="G81" s="144"/>
      <c r="H81" s="144"/>
      <c r="I81" s="144"/>
      <c r="J81" s="43">
        <f>J84+J26+J31+J32</f>
        <v>4571.63</v>
      </c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4.25" customHeight="1">
      <c r="A82" s="119"/>
      <c r="B82" s="119"/>
      <c r="C82" s="119"/>
      <c r="D82" s="119"/>
      <c r="E82" s="119"/>
      <c r="F82" s="119"/>
      <c r="G82" s="119"/>
      <c r="H82" s="119"/>
      <c r="I82" s="119"/>
      <c r="J82" s="119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" customHeight="1">
      <c r="A83" s="44" t="s">
        <v>86</v>
      </c>
      <c r="B83" s="142" t="s">
        <v>87</v>
      </c>
      <c r="C83" s="142"/>
      <c r="D83" s="142"/>
      <c r="E83" s="142"/>
      <c r="F83" s="142"/>
      <c r="G83" s="142"/>
      <c r="H83" s="142"/>
      <c r="I83" s="142"/>
      <c r="J83" s="44" t="s">
        <v>36</v>
      </c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8" t="s">
        <v>5</v>
      </c>
      <c r="B84" s="120" t="s">
        <v>88</v>
      </c>
      <c r="C84" s="120"/>
      <c r="D84" s="120"/>
      <c r="E84" s="120"/>
      <c r="F84" s="120"/>
      <c r="G84" s="120"/>
      <c r="H84" s="120"/>
      <c r="I84" s="17">
        <v>9.0749999999999997E-2</v>
      </c>
      <c r="J84" s="33">
        <f>ROUND(($J$26*I84),2)</f>
        <v>344.5</v>
      </c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8" t="s">
        <v>7</v>
      </c>
      <c r="B85" s="140" t="s">
        <v>89</v>
      </c>
      <c r="C85" s="140"/>
      <c r="D85" s="140"/>
      <c r="E85" s="140"/>
      <c r="F85" s="140"/>
      <c r="G85" s="140"/>
      <c r="H85" s="140"/>
      <c r="I85" s="140"/>
      <c r="J85" s="45">
        <f>ROUND((($J$81/30)*2.96)/60,2)</f>
        <v>7.52</v>
      </c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8" t="s">
        <v>10</v>
      </c>
      <c r="B86" s="140" t="s">
        <v>90</v>
      </c>
      <c r="C86" s="140"/>
      <c r="D86" s="140"/>
      <c r="E86" s="140"/>
      <c r="F86" s="140"/>
      <c r="G86" s="140"/>
      <c r="H86" s="140"/>
      <c r="I86" s="140"/>
      <c r="J86" s="45">
        <f>ROUND((($J$81/30)*5)/60*0.015,2)</f>
        <v>0.19</v>
      </c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8" t="s">
        <v>13</v>
      </c>
      <c r="B87" s="140" t="s">
        <v>91</v>
      </c>
      <c r="C87" s="140"/>
      <c r="D87" s="140"/>
      <c r="E87" s="140"/>
      <c r="F87" s="140"/>
      <c r="G87" s="140"/>
      <c r="H87" s="140"/>
      <c r="I87" s="140"/>
      <c r="J87" s="46">
        <f>ROUND(((($J$81/30)*15)/60)*0.0078,2)</f>
        <v>0.3</v>
      </c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8" t="s">
        <v>50</v>
      </c>
      <c r="B88" s="140" t="s">
        <v>92</v>
      </c>
      <c r="C88" s="140"/>
      <c r="D88" s="140"/>
      <c r="E88" s="140"/>
      <c r="F88" s="140"/>
      <c r="G88" s="140"/>
      <c r="H88" s="140"/>
      <c r="I88" s="140"/>
      <c r="J88" s="33">
        <f>ROUND(((($J$26+$J$26/3)*4/60)/60)*0.02,2)</f>
        <v>0.11</v>
      </c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8" t="s">
        <v>52</v>
      </c>
      <c r="B89" s="140" t="s">
        <v>93</v>
      </c>
      <c r="C89" s="140"/>
      <c r="D89" s="140"/>
      <c r="E89" s="140"/>
      <c r="F89" s="140"/>
      <c r="G89" s="140"/>
      <c r="H89" s="140"/>
      <c r="I89" s="140"/>
      <c r="J89" s="46">
        <f>ROUND(((($J$81/30)*5)/60),2)</f>
        <v>12.7</v>
      </c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41" t="s">
        <v>31</v>
      </c>
      <c r="B90" s="141"/>
      <c r="C90" s="141"/>
      <c r="D90" s="141"/>
      <c r="E90" s="141"/>
      <c r="F90" s="141"/>
      <c r="G90" s="141"/>
      <c r="H90" s="141"/>
      <c r="I90" s="141"/>
      <c r="J90" s="47">
        <f>SUM(J84:J89)</f>
        <v>365.32</v>
      </c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4.25" customHeight="1">
      <c r="A91" s="18" t="s">
        <v>54</v>
      </c>
      <c r="B91" s="140" t="s">
        <v>94</v>
      </c>
      <c r="C91" s="140"/>
      <c r="D91" s="140"/>
      <c r="E91" s="140"/>
      <c r="F91" s="140"/>
      <c r="G91" s="140"/>
      <c r="H91" s="140"/>
      <c r="I91" s="140"/>
      <c r="J91" s="46">
        <f>ROUND(I47*J90,2)</f>
        <v>134.44</v>
      </c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41" t="s">
        <v>31</v>
      </c>
      <c r="B92" s="141"/>
      <c r="C92" s="141"/>
      <c r="D92" s="141"/>
      <c r="E92" s="141"/>
      <c r="F92" s="141"/>
      <c r="G92" s="141"/>
      <c r="H92" s="141"/>
      <c r="I92" s="141"/>
      <c r="J92" s="38">
        <f>SUM(J90:J91)</f>
        <v>499.76</v>
      </c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>
      <c r="A93" s="136" t="s">
        <v>95</v>
      </c>
      <c r="B93" s="136"/>
      <c r="C93" s="136"/>
      <c r="D93" s="136"/>
      <c r="E93" s="136"/>
      <c r="F93" s="136"/>
      <c r="G93" s="136"/>
      <c r="H93" s="136"/>
      <c r="I93" s="136"/>
      <c r="J93" s="136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" customHeight="1">
      <c r="A94" s="21" t="s">
        <v>96</v>
      </c>
      <c r="B94" s="142" t="s">
        <v>97</v>
      </c>
      <c r="C94" s="142"/>
      <c r="D94" s="142"/>
      <c r="E94" s="142"/>
      <c r="F94" s="142"/>
      <c r="G94" s="142"/>
      <c r="H94" s="142"/>
      <c r="I94" s="142"/>
      <c r="J94" s="48" t="s">
        <v>36</v>
      </c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4" t="s">
        <v>5</v>
      </c>
      <c r="B95" s="140" t="s">
        <v>98</v>
      </c>
      <c r="C95" s="140"/>
      <c r="D95" s="140"/>
      <c r="E95" s="140"/>
      <c r="F95" s="140"/>
      <c r="G95" s="140"/>
      <c r="H95" s="140"/>
      <c r="I95" s="140"/>
      <c r="J95" s="33">
        <v>0</v>
      </c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39" t="s">
        <v>31</v>
      </c>
      <c r="B96" s="139"/>
      <c r="C96" s="139"/>
      <c r="D96" s="139"/>
      <c r="E96" s="139"/>
      <c r="F96" s="139"/>
      <c r="G96" s="139"/>
      <c r="H96" s="139"/>
      <c r="I96" s="139"/>
      <c r="J96" s="33">
        <v>0</v>
      </c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8" t="s">
        <v>7</v>
      </c>
      <c r="B97" s="140" t="s">
        <v>99</v>
      </c>
      <c r="C97" s="140"/>
      <c r="D97" s="140"/>
      <c r="E97" s="140"/>
      <c r="F97" s="140"/>
      <c r="G97" s="140"/>
      <c r="H97" s="140"/>
      <c r="I97" s="140"/>
      <c r="J97" s="46">
        <f>ROUND(I47*J96,2)</f>
        <v>0</v>
      </c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41" t="s">
        <v>31</v>
      </c>
      <c r="B98" s="141"/>
      <c r="C98" s="141"/>
      <c r="D98" s="141"/>
      <c r="E98" s="141"/>
      <c r="F98" s="141"/>
      <c r="G98" s="141"/>
      <c r="H98" s="141"/>
      <c r="I98" s="141"/>
      <c r="J98" s="38">
        <f>SUM(J96:J97)</f>
        <v>0</v>
      </c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29"/>
      <c r="B99" s="129"/>
      <c r="C99" s="129"/>
      <c r="D99" s="129"/>
      <c r="E99" s="129"/>
      <c r="F99" s="129"/>
      <c r="G99" s="129"/>
      <c r="H99" s="129"/>
      <c r="I99" s="129"/>
      <c r="J99" s="129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>
      <c r="A100" s="136" t="s">
        <v>100</v>
      </c>
      <c r="B100" s="136"/>
      <c r="C100" s="136"/>
      <c r="D100" s="136"/>
      <c r="E100" s="136"/>
      <c r="F100" s="136"/>
      <c r="G100" s="136"/>
      <c r="H100" s="136"/>
      <c r="I100" s="136"/>
      <c r="J100" s="136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>
      <c r="A101" s="6">
        <v>4</v>
      </c>
      <c r="B101" s="130" t="s">
        <v>101</v>
      </c>
      <c r="C101" s="130"/>
      <c r="D101" s="130"/>
      <c r="E101" s="130"/>
      <c r="F101" s="130"/>
      <c r="G101" s="130"/>
      <c r="H101" s="130"/>
      <c r="I101" s="130"/>
      <c r="J101" s="48" t="s">
        <v>36</v>
      </c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4.25" customHeight="1">
      <c r="A102" s="3" t="s">
        <v>86</v>
      </c>
      <c r="B102" s="120" t="s">
        <v>87</v>
      </c>
      <c r="C102" s="120"/>
      <c r="D102" s="120"/>
      <c r="E102" s="120"/>
      <c r="F102" s="120"/>
      <c r="G102" s="120"/>
      <c r="H102" s="120"/>
      <c r="I102" s="120"/>
      <c r="J102" s="33">
        <f>J92</f>
        <v>499.76</v>
      </c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4.25" customHeight="1">
      <c r="A103" s="3" t="s">
        <v>96</v>
      </c>
      <c r="B103" s="120" t="s">
        <v>97</v>
      </c>
      <c r="C103" s="120"/>
      <c r="D103" s="120"/>
      <c r="E103" s="120"/>
      <c r="F103" s="120"/>
      <c r="G103" s="120"/>
      <c r="H103" s="120"/>
      <c r="I103" s="120"/>
      <c r="J103" s="33">
        <f>J98</f>
        <v>0</v>
      </c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4.25" customHeight="1">
      <c r="A104" s="135" t="s">
        <v>31</v>
      </c>
      <c r="B104" s="135"/>
      <c r="C104" s="135"/>
      <c r="D104" s="135"/>
      <c r="E104" s="135"/>
      <c r="F104" s="135"/>
      <c r="G104" s="135"/>
      <c r="H104" s="135"/>
      <c r="I104" s="135"/>
      <c r="J104" s="38">
        <f>SUM(J102+J103)</f>
        <v>499.76</v>
      </c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27"/>
      <c r="B105" s="127"/>
      <c r="C105" s="127"/>
      <c r="D105" s="127"/>
      <c r="E105" s="127"/>
      <c r="F105" s="127"/>
      <c r="G105" s="127"/>
      <c r="H105" s="127"/>
      <c r="I105" s="127"/>
      <c r="J105" s="127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>
      <c r="A106" s="136" t="s">
        <v>102</v>
      </c>
      <c r="B106" s="136"/>
      <c r="C106" s="136"/>
      <c r="D106" s="136"/>
      <c r="E106" s="136"/>
      <c r="F106" s="136"/>
      <c r="G106" s="136"/>
      <c r="H106" s="136"/>
      <c r="I106" s="136"/>
      <c r="J106" s="136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>
      <c r="A107" s="21">
        <v>5</v>
      </c>
      <c r="B107" s="142" t="s">
        <v>103</v>
      </c>
      <c r="C107" s="142"/>
      <c r="D107" s="142"/>
      <c r="E107" s="142"/>
      <c r="F107" s="142"/>
      <c r="G107" s="142"/>
      <c r="H107" s="142"/>
      <c r="I107" s="142"/>
      <c r="J107" s="21" t="s">
        <v>36</v>
      </c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4" t="s">
        <v>5</v>
      </c>
      <c r="B108" s="140" t="s">
        <v>104</v>
      </c>
      <c r="C108" s="140"/>
      <c r="D108" s="140"/>
      <c r="E108" s="140"/>
      <c r="F108" s="140"/>
      <c r="G108" s="140"/>
      <c r="H108" s="140"/>
      <c r="I108" s="140"/>
      <c r="J108" s="33">
        <f>UNIFORMES!F31</f>
        <v>324.99250000000001</v>
      </c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4" t="s">
        <v>7</v>
      </c>
      <c r="B109" s="140" t="s">
        <v>105</v>
      </c>
      <c r="C109" s="140"/>
      <c r="D109" s="140"/>
      <c r="E109" s="140"/>
      <c r="F109" s="140"/>
      <c r="G109" s="140"/>
      <c r="H109" s="140"/>
      <c r="I109" s="140"/>
      <c r="J109" s="39">
        <v>0</v>
      </c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4" t="s">
        <v>10</v>
      </c>
      <c r="B110" s="140" t="s">
        <v>106</v>
      </c>
      <c r="C110" s="140"/>
      <c r="D110" s="140"/>
      <c r="E110" s="140"/>
      <c r="F110" s="140"/>
      <c r="G110" s="140"/>
      <c r="H110" s="140"/>
      <c r="I110" s="140"/>
      <c r="J110" s="39">
        <f>UNIFORMES!F29</f>
        <v>39.723833333333339</v>
      </c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4" t="s">
        <v>13</v>
      </c>
      <c r="B111" s="140" t="s">
        <v>107</v>
      </c>
      <c r="C111" s="140"/>
      <c r="D111" s="140"/>
      <c r="E111" s="140"/>
      <c r="F111" s="140"/>
      <c r="G111" s="140"/>
      <c r="H111" s="140"/>
      <c r="I111" s="140"/>
      <c r="J111" s="39">
        <v>0</v>
      </c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41" t="s">
        <v>31</v>
      </c>
      <c r="B112" s="141"/>
      <c r="C112" s="141"/>
      <c r="D112" s="141"/>
      <c r="E112" s="141"/>
      <c r="F112" s="141"/>
      <c r="G112" s="141"/>
      <c r="H112" s="141"/>
      <c r="I112" s="141"/>
      <c r="J112" s="40">
        <f>SUM(J108:J111)</f>
        <v>364.71633333333335</v>
      </c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27"/>
      <c r="B113" s="127"/>
      <c r="C113" s="127"/>
      <c r="D113" s="127"/>
      <c r="E113" s="127"/>
      <c r="F113" s="127"/>
      <c r="G113" s="127"/>
      <c r="H113" s="127"/>
      <c r="I113" s="127"/>
      <c r="J113" s="127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>
      <c r="A114" s="136" t="s">
        <v>108</v>
      </c>
      <c r="B114" s="136"/>
      <c r="C114" s="136"/>
      <c r="D114" s="136"/>
      <c r="E114" s="136"/>
      <c r="F114" s="136"/>
      <c r="G114" s="136"/>
      <c r="H114" s="136"/>
      <c r="I114" s="136"/>
      <c r="J114" s="136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30" customHeight="1">
      <c r="A115" s="21">
        <v>6</v>
      </c>
      <c r="B115" s="142" t="s">
        <v>109</v>
      </c>
      <c r="C115" s="142"/>
      <c r="D115" s="142"/>
      <c r="E115" s="142"/>
      <c r="F115" s="142"/>
      <c r="G115" s="142"/>
      <c r="H115" s="142"/>
      <c r="I115" s="6" t="s">
        <v>43</v>
      </c>
      <c r="J115" s="49" t="s">
        <v>28</v>
      </c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45" t="s">
        <v>110</v>
      </c>
      <c r="B116" s="145"/>
      <c r="C116" s="145"/>
      <c r="D116" s="145"/>
      <c r="E116" s="145"/>
      <c r="F116" s="145"/>
      <c r="G116" s="145"/>
      <c r="H116" s="145"/>
      <c r="I116" s="50" t="s">
        <v>63</v>
      </c>
      <c r="J116" s="51">
        <f>SUM(J26+J68+J78+J104+J112)</f>
        <v>7910.5382123333338</v>
      </c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>
      <c r="A117" s="52" t="s">
        <v>5</v>
      </c>
      <c r="B117" s="146" t="s">
        <v>111</v>
      </c>
      <c r="C117" s="146"/>
      <c r="D117" s="146"/>
      <c r="E117" s="146"/>
      <c r="F117" s="146"/>
      <c r="G117" s="146"/>
      <c r="H117" s="146"/>
      <c r="I117" s="22">
        <v>0.03</v>
      </c>
      <c r="J117" s="33">
        <f>ROUND(I117*J116,2)</f>
        <v>237.32</v>
      </c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45" t="s">
        <v>112</v>
      </c>
      <c r="B118" s="145"/>
      <c r="C118" s="145"/>
      <c r="D118" s="145"/>
      <c r="E118" s="145"/>
      <c r="F118" s="145"/>
      <c r="G118" s="145"/>
      <c r="H118" s="145"/>
      <c r="I118" s="53" t="s">
        <v>63</v>
      </c>
      <c r="J118" s="51">
        <f>SUM(J26+J68+J78+J104+J112+J117)</f>
        <v>8147.8582123333335</v>
      </c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>
      <c r="A119" s="52" t="s">
        <v>7</v>
      </c>
      <c r="B119" s="146" t="s">
        <v>113</v>
      </c>
      <c r="C119" s="146"/>
      <c r="D119" s="146"/>
      <c r="E119" s="146"/>
      <c r="F119" s="146"/>
      <c r="G119" s="146"/>
      <c r="H119" s="146"/>
      <c r="I119" s="22">
        <v>6.7900000000000002E-2</v>
      </c>
      <c r="J119" s="33">
        <f>ROUND(I119*J118,2)</f>
        <v>553.24</v>
      </c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45" t="s">
        <v>114</v>
      </c>
      <c r="B120" s="145"/>
      <c r="C120" s="145"/>
      <c r="D120" s="145"/>
      <c r="E120" s="145"/>
      <c r="F120" s="145"/>
      <c r="G120" s="145"/>
      <c r="H120" s="145"/>
      <c r="I120" s="53" t="s">
        <v>63</v>
      </c>
      <c r="J120" s="51">
        <f>SUM(J26+J68+J78+J104+J112+J117+J119)</f>
        <v>8701.0982123333342</v>
      </c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>
      <c r="A121" s="52" t="s">
        <v>10</v>
      </c>
      <c r="B121" s="146" t="s">
        <v>115</v>
      </c>
      <c r="C121" s="146"/>
      <c r="D121" s="146"/>
      <c r="E121" s="146"/>
      <c r="F121" s="146"/>
      <c r="G121" s="146"/>
      <c r="H121" s="146"/>
      <c r="I121" s="15" t="s">
        <v>63</v>
      </c>
      <c r="J121" s="34" t="s">
        <v>63</v>
      </c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4"/>
      <c r="B122" s="140" t="s">
        <v>116</v>
      </c>
      <c r="C122" s="140"/>
      <c r="D122" s="140"/>
      <c r="E122" s="140"/>
      <c r="F122" s="140"/>
      <c r="G122" s="140"/>
      <c r="H122" s="140"/>
      <c r="I122" s="15" t="s">
        <v>63</v>
      </c>
      <c r="J122" s="34" t="s">
        <v>63</v>
      </c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4"/>
      <c r="B123" s="140" t="s">
        <v>117</v>
      </c>
      <c r="C123" s="140"/>
      <c r="D123" s="140"/>
      <c r="E123" s="140"/>
      <c r="F123" s="140"/>
      <c r="G123" s="140"/>
      <c r="H123" s="140"/>
      <c r="I123" s="54">
        <v>7.5999999999999998E-2</v>
      </c>
      <c r="J123" s="33">
        <f>ROUND(($J$120/(1-$I$132))*I123,2)</f>
        <v>757.92</v>
      </c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4"/>
      <c r="B124" s="140" t="s">
        <v>118</v>
      </c>
      <c r="C124" s="140"/>
      <c r="D124" s="140"/>
      <c r="E124" s="140"/>
      <c r="F124" s="140"/>
      <c r="G124" s="140"/>
      <c r="H124" s="140"/>
      <c r="I124" s="54">
        <v>1.6500000000000001E-2</v>
      </c>
      <c r="J124" s="33">
        <f>ROUND(($J$120/(1-$I$132))*I124,2)</f>
        <v>164.55</v>
      </c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27" customHeight="1">
      <c r="A125" s="14"/>
      <c r="B125" s="120" t="s">
        <v>119</v>
      </c>
      <c r="C125" s="120"/>
      <c r="D125" s="120"/>
      <c r="E125" s="120"/>
      <c r="F125" s="120"/>
      <c r="G125" s="120"/>
      <c r="H125" s="120"/>
      <c r="I125" s="55" t="s">
        <v>63</v>
      </c>
      <c r="J125" s="34" t="s">
        <v>63</v>
      </c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27" customHeight="1">
      <c r="A126" s="14"/>
      <c r="B126" s="120" t="s">
        <v>120</v>
      </c>
      <c r="C126" s="120"/>
      <c r="D126" s="120"/>
      <c r="E126" s="120"/>
      <c r="F126" s="120"/>
      <c r="G126" s="120"/>
      <c r="H126" s="120"/>
      <c r="I126" s="55" t="s">
        <v>63</v>
      </c>
      <c r="J126" s="34" t="s">
        <v>63</v>
      </c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4"/>
      <c r="B127" s="140" t="s">
        <v>121</v>
      </c>
      <c r="C127" s="140"/>
      <c r="D127" s="140"/>
      <c r="E127" s="140"/>
      <c r="F127" s="140"/>
      <c r="G127" s="140"/>
      <c r="H127" s="140"/>
      <c r="I127" s="55" t="s">
        <v>63</v>
      </c>
      <c r="J127" s="34" t="s">
        <v>63</v>
      </c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4"/>
      <c r="B128" s="140" t="s">
        <v>122</v>
      </c>
      <c r="C128" s="140"/>
      <c r="D128" s="140"/>
      <c r="E128" s="140"/>
      <c r="F128" s="140"/>
      <c r="G128" s="140"/>
      <c r="H128" s="140"/>
      <c r="I128" s="55" t="s">
        <v>63</v>
      </c>
      <c r="J128" s="34" t="s">
        <v>63</v>
      </c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4"/>
      <c r="B129" s="140" t="s">
        <v>123</v>
      </c>
      <c r="C129" s="140"/>
      <c r="D129" s="140"/>
      <c r="E129" s="140"/>
      <c r="F129" s="140"/>
      <c r="G129" s="140"/>
      <c r="H129" s="140"/>
      <c r="I129" s="54">
        <v>3.5000000000000003E-2</v>
      </c>
      <c r="J129" s="33">
        <f>ROUND(($J$120/(1-$I$132))*I129,2)</f>
        <v>349.04</v>
      </c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41" t="s">
        <v>31</v>
      </c>
      <c r="B130" s="141"/>
      <c r="C130" s="141"/>
      <c r="D130" s="141"/>
      <c r="E130" s="141"/>
      <c r="F130" s="141"/>
      <c r="G130" s="141"/>
      <c r="H130" s="141"/>
      <c r="I130" s="141"/>
      <c r="J130" s="38">
        <f>SUM(J117+J119+J123+J124+J129)</f>
        <v>2062.0700000000002</v>
      </c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29"/>
      <c r="B131" s="129"/>
      <c r="C131" s="129"/>
      <c r="D131" s="129"/>
      <c r="E131" s="129"/>
      <c r="F131" s="129"/>
      <c r="G131" s="129"/>
      <c r="H131" s="129"/>
      <c r="I131" s="129"/>
      <c r="J131" s="129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4.25" customHeight="1">
      <c r="A132" s="147" t="s">
        <v>124</v>
      </c>
      <c r="B132" s="147"/>
      <c r="C132" s="147"/>
      <c r="D132" s="147"/>
      <c r="E132" s="147"/>
      <c r="F132" s="147"/>
      <c r="G132" s="147"/>
      <c r="H132" s="147"/>
      <c r="I132" s="56">
        <f>SUM(I123:I129)</f>
        <v>0.1275</v>
      </c>
      <c r="J132" s="51">
        <f>SUM(J123:J129)</f>
        <v>1271.51</v>
      </c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48" t="s">
        <v>125</v>
      </c>
      <c r="B133" s="148"/>
      <c r="C133" s="148"/>
      <c r="D133" s="149" t="s">
        <v>126</v>
      </c>
      <c r="E133" s="149"/>
      <c r="F133" s="149"/>
      <c r="G133" s="149"/>
      <c r="H133" s="149"/>
      <c r="I133" s="149"/>
      <c r="J133" s="149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48"/>
      <c r="B134" s="148"/>
      <c r="C134" s="148"/>
      <c r="D134" s="149" t="s">
        <v>127</v>
      </c>
      <c r="E134" s="149"/>
      <c r="F134" s="149"/>
      <c r="G134" s="149"/>
      <c r="H134" s="149"/>
      <c r="I134" s="149"/>
      <c r="J134" s="149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48"/>
      <c r="B135" s="148"/>
      <c r="C135" s="148"/>
      <c r="D135" s="149" t="s">
        <v>128</v>
      </c>
      <c r="E135" s="149"/>
      <c r="F135" s="149"/>
      <c r="G135" s="149"/>
      <c r="H135" s="149"/>
      <c r="I135" s="149"/>
      <c r="J135" s="149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29"/>
      <c r="B136" s="129"/>
      <c r="C136" s="129"/>
      <c r="D136" s="129"/>
      <c r="E136" s="129"/>
      <c r="F136" s="129"/>
      <c r="G136" s="129"/>
      <c r="H136" s="129"/>
      <c r="I136" s="129"/>
      <c r="J136" s="129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45.75" customHeight="1">
      <c r="A137" s="155" t="s">
        <v>129</v>
      </c>
      <c r="B137" s="155"/>
      <c r="C137" s="155"/>
      <c r="D137" s="155"/>
      <c r="E137" s="155"/>
      <c r="F137" s="155"/>
      <c r="G137" s="155"/>
      <c r="H137" s="155"/>
      <c r="I137" s="155"/>
      <c r="J137" s="155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4.25" customHeight="1">
      <c r="A138" s="156" t="s">
        <v>130</v>
      </c>
      <c r="B138" s="156"/>
      <c r="C138" s="156"/>
      <c r="D138" s="156"/>
      <c r="E138" s="156"/>
      <c r="F138" s="156"/>
      <c r="G138" s="156"/>
      <c r="H138" s="156"/>
      <c r="I138" s="156"/>
      <c r="J138" s="57" t="s">
        <v>36</v>
      </c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4.25" customHeight="1">
      <c r="A139" s="58" t="s">
        <v>5</v>
      </c>
      <c r="B139" s="150" t="s">
        <v>131</v>
      </c>
      <c r="C139" s="150"/>
      <c r="D139" s="150"/>
      <c r="E139" s="150"/>
      <c r="F139" s="150"/>
      <c r="G139" s="150"/>
      <c r="H139" s="150"/>
      <c r="I139" s="150"/>
      <c r="J139" s="39">
        <f>ROUND(J26,2)</f>
        <v>3796.09</v>
      </c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4.25" customHeight="1">
      <c r="A140" s="58" t="s">
        <v>7</v>
      </c>
      <c r="B140" s="150" t="s">
        <v>32</v>
      </c>
      <c r="C140" s="150"/>
      <c r="D140" s="150"/>
      <c r="E140" s="150"/>
      <c r="F140" s="150"/>
      <c r="G140" s="150"/>
      <c r="H140" s="150"/>
      <c r="I140" s="150"/>
      <c r="J140" s="39">
        <f>ROUND(J68,2)</f>
        <v>3076.08</v>
      </c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4.25" customHeight="1">
      <c r="A141" s="58" t="s">
        <v>10</v>
      </c>
      <c r="B141" s="150" t="s">
        <v>132</v>
      </c>
      <c r="C141" s="150"/>
      <c r="D141" s="150"/>
      <c r="E141" s="150"/>
      <c r="F141" s="150"/>
      <c r="G141" s="150"/>
      <c r="H141" s="150"/>
      <c r="I141" s="150"/>
      <c r="J141" s="39">
        <f>ROUND(J78,2)</f>
        <v>173.89</v>
      </c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4.25" customHeight="1">
      <c r="A142" s="58" t="s">
        <v>13</v>
      </c>
      <c r="B142" s="150" t="s">
        <v>133</v>
      </c>
      <c r="C142" s="150"/>
      <c r="D142" s="150"/>
      <c r="E142" s="150"/>
      <c r="F142" s="150"/>
      <c r="G142" s="150"/>
      <c r="H142" s="150"/>
      <c r="I142" s="150"/>
      <c r="J142" s="39">
        <f>ROUND(J104,2)</f>
        <v>499.76</v>
      </c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4.25" customHeight="1">
      <c r="A143" s="58" t="s">
        <v>50</v>
      </c>
      <c r="B143" s="150" t="s">
        <v>134</v>
      </c>
      <c r="C143" s="150"/>
      <c r="D143" s="150"/>
      <c r="E143" s="150"/>
      <c r="F143" s="150"/>
      <c r="G143" s="150"/>
      <c r="H143" s="150"/>
      <c r="I143" s="150"/>
      <c r="J143" s="39">
        <f>ROUND(J112,2)</f>
        <v>364.72</v>
      </c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4.25" customHeight="1">
      <c r="A144" s="151" t="s">
        <v>135</v>
      </c>
      <c r="B144" s="151"/>
      <c r="C144" s="151"/>
      <c r="D144" s="151"/>
      <c r="E144" s="151"/>
      <c r="F144" s="151"/>
      <c r="G144" s="151"/>
      <c r="H144" s="151"/>
      <c r="I144" s="151"/>
      <c r="J144" s="40">
        <f>SUM(J139:J143)</f>
        <v>7910.5400000000009</v>
      </c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4.25" customHeight="1">
      <c r="A145" s="58" t="s">
        <v>52</v>
      </c>
      <c r="B145" s="150" t="s">
        <v>136</v>
      </c>
      <c r="C145" s="150"/>
      <c r="D145" s="150"/>
      <c r="E145" s="150"/>
      <c r="F145" s="150"/>
      <c r="G145" s="150"/>
      <c r="H145" s="150"/>
      <c r="I145" s="150"/>
      <c r="J145" s="39">
        <f>ROUND(J130,2)</f>
        <v>2062.0700000000002</v>
      </c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4.25" customHeight="1">
      <c r="A146" s="151" t="s">
        <v>137</v>
      </c>
      <c r="B146" s="151"/>
      <c r="C146" s="151"/>
      <c r="D146" s="151"/>
      <c r="E146" s="151"/>
      <c r="F146" s="151"/>
      <c r="G146" s="151"/>
      <c r="H146" s="151"/>
      <c r="I146" s="151"/>
      <c r="J146" s="40">
        <f>SUM(J144:J145)</f>
        <v>9972.61</v>
      </c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29"/>
      <c r="B147" s="129"/>
      <c r="C147" s="129"/>
      <c r="D147" s="129"/>
      <c r="E147" s="129"/>
      <c r="F147" s="129"/>
      <c r="G147" s="129"/>
      <c r="H147" s="129"/>
      <c r="I147" s="129"/>
      <c r="J147" s="129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27" customHeight="1">
      <c r="A148" s="120" t="s">
        <v>138</v>
      </c>
      <c r="B148" s="120"/>
      <c r="C148" s="120"/>
      <c r="D148" s="120"/>
      <c r="E148" s="120"/>
      <c r="F148" s="120"/>
      <c r="G148" s="120"/>
      <c r="H148" s="120"/>
      <c r="I148" s="120"/>
      <c r="J148" s="120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52" t="s">
        <v>139</v>
      </c>
      <c r="B149" s="152"/>
      <c r="C149" s="152"/>
      <c r="D149" s="152"/>
      <c r="E149" s="152"/>
      <c r="F149" s="152"/>
      <c r="G149" s="152" t="s">
        <v>140</v>
      </c>
      <c r="H149" s="152"/>
      <c r="I149" s="152"/>
      <c r="J149" s="152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53" t="s">
        <v>141</v>
      </c>
      <c r="B150" s="153"/>
      <c r="C150" s="153"/>
      <c r="D150" s="153"/>
      <c r="E150" s="153"/>
      <c r="F150" s="153"/>
      <c r="G150" s="154">
        <v>2</v>
      </c>
      <c r="H150" s="154"/>
      <c r="I150" s="154"/>
      <c r="J150" s="154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65">
    <mergeCell ref="B145:I145"/>
    <mergeCell ref="A146:I146"/>
    <mergeCell ref="A147:J147"/>
    <mergeCell ref="A148:J148"/>
    <mergeCell ref="A149:F149"/>
    <mergeCell ref="G149:J149"/>
    <mergeCell ref="A150:F150"/>
    <mergeCell ref="G150:J150"/>
    <mergeCell ref="A136:J136"/>
    <mergeCell ref="A137:J137"/>
    <mergeCell ref="A138:I138"/>
    <mergeCell ref="B139:I139"/>
    <mergeCell ref="B140:I140"/>
    <mergeCell ref="B141:I141"/>
    <mergeCell ref="B142:I142"/>
    <mergeCell ref="B143:I143"/>
    <mergeCell ref="A144:I144"/>
    <mergeCell ref="B126:H126"/>
    <mergeCell ref="B127:H127"/>
    <mergeCell ref="B128:H128"/>
    <mergeCell ref="B129:H129"/>
    <mergeCell ref="A130:I130"/>
    <mergeCell ref="A131:J131"/>
    <mergeCell ref="A132:H132"/>
    <mergeCell ref="A133:C135"/>
    <mergeCell ref="D133:J133"/>
    <mergeCell ref="D134:J134"/>
    <mergeCell ref="D135:J135"/>
    <mergeCell ref="B117:H117"/>
    <mergeCell ref="A118:H118"/>
    <mergeCell ref="B119:H119"/>
    <mergeCell ref="A120:H120"/>
    <mergeCell ref="B121:H121"/>
    <mergeCell ref="B122:H122"/>
    <mergeCell ref="B123:H123"/>
    <mergeCell ref="B124:H124"/>
    <mergeCell ref="B125:H125"/>
    <mergeCell ref="B108:I108"/>
    <mergeCell ref="B109:I109"/>
    <mergeCell ref="B110:I110"/>
    <mergeCell ref="B111:I111"/>
    <mergeCell ref="A112:I112"/>
    <mergeCell ref="A113:J113"/>
    <mergeCell ref="A114:J114"/>
    <mergeCell ref="B115:H115"/>
    <mergeCell ref="A116:H116"/>
    <mergeCell ref="A99:J99"/>
    <mergeCell ref="A100:J100"/>
    <mergeCell ref="B101:I101"/>
    <mergeCell ref="B102:I102"/>
    <mergeCell ref="B103:I103"/>
    <mergeCell ref="A104:I104"/>
    <mergeCell ref="A105:J105"/>
    <mergeCell ref="A106:J106"/>
    <mergeCell ref="B107:I107"/>
    <mergeCell ref="A90:I90"/>
    <mergeCell ref="B91:I91"/>
    <mergeCell ref="A92:I92"/>
    <mergeCell ref="A93:J93"/>
    <mergeCell ref="B94:I94"/>
    <mergeCell ref="B95:I95"/>
    <mergeCell ref="A96:I96"/>
    <mergeCell ref="B97:I97"/>
    <mergeCell ref="A98:I98"/>
    <mergeCell ref="A81:I81"/>
    <mergeCell ref="A82:J82"/>
    <mergeCell ref="B83:I83"/>
    <mergeCell ref="B84:H84"/>
    <mergeCell ref="B85:I85"/>
    <mergeCell ref="B86:I86"/>
    <mergeCell ref="B87:I87"/>
    <mergeCell ref="B88:I88"/>
    <mergeCell ref="B89:I89"/>
    <mergeCell ref="B72:I72"/>
    <mergeCell ref="B73:I73"/>
    <mergeCell ref="B74:H74"/>
    <mergeCell ref="B75:I75"/>
    <mergeCell ref="B76:I76"/>
    <mergeCell ref="B77:H77"/>
    <mergeCell ref="A78:I78"/>
    <mergeCell ref="A79:J79"/>
    <mergeCell ref="A80:J80"/>
    <mergeCell ref="A63:J63"/>
    <mergeCell ref="B64:I64"/>
    <mergeCell ref="C65:I65"/>
    <mergeCell ref="C66:I66"/>
    <mergeCell ref="C67:I67"/>
    <mergeCell ref="A68:I68"/>
    <mergeCell ref="A69:J69"/>
    <mergeCell ref="A70:J70"/>
    <mergeCell ref="B71:I71"/>
    <mergeCell ref="B54:H54"/>
    <mergeCell ref="B55:I55"/>
    <mergeCell ref="B56:H56"/>
    <mergeCell ref="B57:H57"/>
    <mergeCell ref="B58:H58"/>
    <mergeCell ref="B59:H59"/>
    <mergeCell ref="B60:H60"/>
    <mergeCell ref="A61:I61"/>
    <mergeCell ref="A62:J62"/>
    <mergeCell ref="B45:H45"/>
    <mergeCell ref="B46:H46"/>
    <mergeCell ref="A47:H47"/>
    <mergeCell ref="A48:J48"/>
    <mergeCell ref="A49:J49"/>
    <mergeCell ref="B50:I50"/>
    <mergeCell ref="B51:I51"/>
    <mergeCell ref="B52:H52"/>
    <mergeCell ref="B53:H53"/>
    <mergeCell ref="A36:J36"/>
    <mergeCell ref="A37:J37"/>
    <mergeCell ref="B38:H38"/>
    <mergeCell ref="B39:H39"/>
    <mergeCell ref="B40:H40"/>
    <mergeCell ref="B41:D41"/>
    <mergeCell ref="B42:H42"/>
    <mergeCell ref="B43:H43"/>
    <mergeCell ref="B44:H44"/>
    <mergeCell ref="A27:J27"/>
    <mergeCell ref="A28:J28"/>
    <mergeCell ref="A29:J29"/>
    <mergeCell ref="B30:I30"/>
    <mergeCell ref="B31:H31"/>
    <mergeCell ref="B32:H32"/>
    <mergeCell ref="A33:I33"/>
    <mergeCell ref="B34:I34"/>
    <mergeCell ref="A35:I35"/>
    <mergeCell ref="B20:G20"/>
    <mergeCell ref="H20:J20"/>
    <mergeCell ref="A21:J21"/>
    <mergeCell ref="A22:J22"/>
    <mergeCell ref="B23:G23"/>
    <mergeCell ref="H23:I23"/>
    <mergeCell ref="B24:I24"/>
    <mergeCell ref="B25:H25"/>
    <mergeCell ref="A26:I26"/>
    <mergeCell ref="A14:J14"/>
    <mergeCell ref="A15:J15"/>
    <mergeCell ref="B16:G16"/>
    <mergeCell ref="H16:J16"/>
    <mergeCell ref="B17:G17"/>
    <mergeCell ref="H17:J17"/>
    <mergeCell ref="B18:G18"/>
    <mergeCell ref="H18:J18"/>
    <mergeCell ref="B19:G19"/>
    <mergeCell ref="H19:J19"/>
    <mergeCell ref="B8:G8"/>
    <mergeCell ref="H8:J8"/>
    <mergeCell ref="B9:G9"/>
    <mergeCell ref="H9:J9"/>
    <mergeCell ref="B10:G10"/>
    <mergeCell ref="H10:J10"/>
    <mergeCell ref="A11:J11"/>
    <mergeCell ref="A12:J12"/>
    <mergeCell ref="A13:J13"/>
    <mergeCell ref="A1:J1"/>
    <mergeCell ref="A2:J2"/>
    <mergeCell ref="A3:G3"/>
    <mergeCell ref="H3:J3"/>
    <mergeCell ref="A4:G4"/>
    <mergeCell ref="H4:J4"/>
    <mergeCell ref="A5:J5"/>
    <mergeCell ref="A6:J6"/>
    <mergeCell ref="B7:G7"/>
    <mergeCell ref="H7:J7"/>
  </mergeCells>
  <pageMargins left="0.7" right="0.7" top="0" bottom="0" header="0.511811023622047" footer="0.511811023622047"/>
  <pageSetup scale="75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000"/>
  <sheetViews>
    <sheetView topLeftCell="C1" zoomScale="80" zoomScaleNormal="80" workbookViewId="0">
      <selection activeCell="M110" sqref="M110"/>
    </sheetView>
  </sheetViews>
  <sheetFormatPr defaultColWidth="12.5703125" defaultRowHeight="15" customHeight="1"/>
  <cols>
    <col min="1" max="1" width="12.42578125" customWidth="1"/>
    <col min="2" max="4" width="10.85546875" customWidth="1"/>
    <col min="5" max="5" width="15.85546875" customWidth="1"/>
    <col min="6" max="8" width="10.85546875" customWidth="1"/>
    <col min="9" max="9" width="13.28515625" customWidth="1"/>
    <col min="10" max="10" width="17.5703125" customWidth="1"/>
    <col min="11" max="11" width="14.140625" customWidth="1"/>
    <col min="12" max="12" width="15.42578125" customWidth="1"/>
    <col min="13" max="13" width="24.140625" customWidth="1"/>
    <col min="14" max="15" width="8" customWidth="1"/>
    <col min="16" max="16" width="8.5703125" customWidth="1"/>
    <col min="17" max="26" width="8" customWidth="1"/>
  </cols>
  <sheetData>
    <row r="1" spans="1:26" ht="24" customHeight="1">
      <c r="A1" s="157" t="s">
        <v>0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46.5" customHeight="1">
      <c r="A2" s="158" t="s">
        <v>244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2.75" customHeight="1">
      <c r="A3" s="120" t="s">
        <v>142</v>
      </c>
      <c r="B3" s="120"/>
      <c r="C3" s="120"/>
      <c r="D3" s="120"/>
      <c r="E3" s="120"/>
      <c r="F3" s="120"/>
      <c r="G3" s="120"/>
      <c r="H3" s="119"/>
      <c r="I3" s="119"/>
      <c r="J3" s="119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2.75" customHeight="1">
      <c r="A4" s="120" t="s">
        <v>2</v>
      </c>
      <c r="B4" s="120"/>
      <c r="C4" s="120"/>
      <c r="D4" s="120"/>
      <c r="E4" s="120"/>
      <c r="F4" s="120"/>
      <c r="G4" s="120"/>
      <c r="H4" s="119"/>
      <c r="I4" s="119"/>
      <c r="J4" s="119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2.75" customHeight="1">
      <c r="A5" s="120" t="s">
        <v>3</v>
      </c>
      <c r="B5" s="120"/>
      <c r="C5" s="120"/>
      <c r="D5" s="120"/>
      <c r="E5" s="120"/>
      <c r="F5" s="120"/>
      <c r="G5" s="120"/>
      <c r="H5" s="120"/>
      <c r="I5" s="120"/>
      <c r="J5" s="120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" customHeight="1">
      <c r="A6" s="159" t="s">
        <v>4</v>
      </c>
      <c r="B6" s="159"/>
      <c r="C6" s="159"/>
      <c r="D6" s="159"/>
      <c r="E6" s="159"/>
      <c r="F6" s="159"/>
      <c r="G6" s="159"/>
      <c r="H6" s="159"/>
      <c r="I6" s="159"/>
      <c r="J6" s="159"/>
      <c r="K6" s="159"/>
      <c r="L6" s="159"/>
      <c r="M6" s="159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2.75" customHeight="1">
      <c r="A7" s="3" t="s">
        <v>5</v>
      </c>
      <c r="B7" s="120" t="s">
        <v>6</v>
      </c>
      <c r="C7" s="120"/>
      <c r="D7" s="120"/>
      <c r="E7" s="120"/>
      <c r="F7" s="120"/>
      <c r="G7" s="120"/>
      <c r="H7" s="119"/>
      <c r="I7" s="119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.75" customHeight="1">
      <c r="A8" s="3" t="s">
        <v>7</v>
      </c>
      <c r="B8" s="120" t="s">
        <v>8</v>
      </c>
      <c r="C8" s="120"/>
      <c r="D8" s="120"/>
      <c r="E8" s="120"/>
      <c r="F8" s="120"/>
      <c r="G8" s="120"/>
      <c r="H8" s="124" t="s">
        <v>9</v>
      </c>
      <c r="I8" s="124"/>
      <c r="J8" s="124"/>
      <c r="K8" s="119"/>
      <c r="L8" s="119"/>
      <c r="M8" s="119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.75" customHeight="1">
      <c r="A9" s="3" t="s">
        <v>10</v>
      </c>
      <c r="B9" s="120" t="s">
        <v>11</v>
      </c>
      <c r="C9" s="120"/>
      <c r="D9" s="120"/>
      <c r="E9" s="120"/>
      <c r="F9" s="120"/>
      <c r="G9" s="120"/>
      <c r="H9" s="124" t="s">
        <v>12</v>
      </c>
      <c r="I9" s="124"/>
      <c r="J9" s="124"/>
      <c r="K9" s="119"/>
      <c r="L9" s="119"/>
      <c r="M9" s="119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2.75" customHeight="1">
      <c r="A10" s="3" t="s">
        <v>13</v>
      </c>
      <c r="B10" s="120" t="s">
        <v>14</v>
      </c>
      <c r="C10" s="120"/>
      <c r="D10" s="120"/>
      <c r="E10" s="120"/>
      <c r="F10" s="120"/>
      <c r="G10" s="120"/>
      <c r="H10" s="1"/>
      <c r="I10" s="1"/>
      <c r="J10" s="1"/>
      <c r="K10" s="125">
        <v>60</v>
      </c>
      <c r="L10" s="125"/>
      <c r="M10" s="125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.75" customHeight="1">
      <c r="A11" s="160" t="s">
        <v>15</v>
      </c>
      <c r="B11" s="160"/>
      <c r="C11" s="160"/>
      <c r="D11" s="160"/>
      <c r="E11" s="160"/>
      <c r="F11" s="160"/>
      <c r="G11" s="160"/>
      <c r="H11" s="160"/>
      <c r="I11" s="160"/>
      <c r="J11" s="160"/>
      <c r="K11" s="160"/>
      <c r="L11" s="160"/>
      <c r="M11" s="160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>
      <c r="A12" s="161"/>
      <c r="B12" s="161"/>
      <c r="C12" s="161"/>
      <c r="D12" s="161"/>
      <c r="E12" s="161"/>
      <c r="F12" s="161"/>
      <c r="G12" s="161"/>
      <c r="H12" s="161"/>
      <c r="I12" s="161"/>
      <c r="J12" s="161"/>
      <c r="K12" s="161"/>
      <c r="L12" s="161"/>
      <c r="M12" s="16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48.75" customHeight="1">
      <c r="A13" s="162" t="s">
        <v>16</v>
      </c>
      <c r="B13" s="162"/>
      <c r="C13" s="162"/>
      <c r="D13" s="162"/>
      <c r="E13" s="162"/>
      <c r="F13" s="162"/>
      <c r="G13" s="162"/>
      <c r="H13" s="162"/>
      <c r="I13" s="162"/>
      <c r="J13" s="162"/>
      <c r="K13" s="162"/>
      <c r="L13" s="162"/>
      <c r="M13" s="162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>
      <c r="A14" s="163"/>
      <c r="B14" s="163"/>
      <c r="C14" s="163"/>
      <c r="D14" s="163"/>
      <c r="E14" s="163"/>
      <c r="F14" s="163"/>
      <c r="G14" s="163"/>
      <c r="H14" s="163"/>
      <c r="I14" s="163"/>
      <c r="J14" s="163"/>
      <c r="K14" s="163"/>
      <c r="L14" s="163"/>
      <c r="M14" s="163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5" customHeight="1">
      <c r="A15" s="164" t="s">
        <v>17</v>
      </c>
      <c r="B15" s="164"/>
      <c r="C15" s="164"/>
      <c r="D15" s="164"/>
      <c r="E15" s="164"/>
      <c r="F15" s="164"/>
      <c r="G15" s="164"/>
      <c r="H15" s="164"/>
      <c r="I15" s="164"/>
      <c r="J15" s="164"/>
      <c r="K15" s="164"/>
      <c r="L15" s="164"/>
      <c r="M15" s="164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.75" customHeight="1">
      <c r="A16" s="3">
        <v>1</v>
      </c>
      <c r="B16" s="120" t="s">
        <v>18</v>
      </c>
      <c r="C16" s="120"/>
      <c r="D16" s="120"/>
      <c r="E16" s="120"/>
      <c r="F16" s="120"/>
      <c r="G16" s="120"/>
      <c r="H16" s="119"/>
      <c r="I16" s="119"/>
      <c r="J16" s="119"/>
      <c r="K16" s="132" t="s">
        <v>19</v>
      </c>
      <c r="L16" s="132"/>
      <c r="M16" s="132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75" customHeight="1">
      <c r="A17" s="3">
        <v>2</v>
      </c>
      <c r="B17" s="120" t="s">
        <v>20</v>
      </c>
      <c r="C17" s="120"/>
      <c r="D17" s="120"/>
      <c r="E17" s="120"/>
      <c r="F17" s="120"/>
      <c r="G17" s="120"/>
      <c r="H17" s="119"/>
      <c r="I17" s="119"/>
      <c r="J17" s="119"/>
      <c r="K17" s="132" t="s">
        <v>21</v>
      </c>
      <c r="L17" s="132"/>
      <c r="M17" s="132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.75" customHeight="1">
      <c r="A18" s="3">
        <v>3</v>
      </c>
      <c r="B18" s="120" t="s">
        <v>22</v>
      </c>
      <c r="C18" s="120"/>
      <c r="D18" s="120"/>
      <c r="E18" s="120"/>
      <c r="F18" s="120"/>
      <c r="G18" s="120"/>
      <c r="H18" s="119"/>
      <c r="I18" s="119"/>
      <c r="J18" s="119"/>
      <c r="K18" s="165">
        <f>MOTORISTA!J24</f>
        <v>3796.09</v>
      </c>
      <c r="L18" s="165"/>
      <c r="M18" s="165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.75" customHeight="1">
      <c r="A19" s="3">
        <v>4</v>
      </c>
      <c r="B19" s="120" t="s">
        <v>23</v>
      </c>
      <c r="C19" s="120"/>
      <c r="D19" s="120"/>
      <c r="E19" s="120"/>
      <c r="F19" s="120"/>
      <c r="G19" s="120"/>
      <c r="H19" s="119"/>
      <c r="I19" s="119"/>
      <c r="J19" s="119"/>
      <c r="K19" s="132" t="s">
        <v>19</v>
      </c>
      <c r="L19" s="132"/>
      <c r="M19" s="132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75" customHeight="1">
      <c r="A20" s="3">
        <v>5</v>
      </c>
      <c r="B20" s="120" t="s">
        <v>24</v>
      </c>
      <c r="C20" s="120"/>
      <c r="D20" s="120"/>
      <c r="E20" s="120"/>
      <c r="F20" s="120"/>
      <c r="G20" s="120"/>
      <c r="H20" s="119"/>
      <c r="I20" s="119"/>
      <c r="J20" s="119"/>
      <c r="K20" s="119"/>
      <c r="L20" s="119"/>
      <c r="M20" s="119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customHeight="1">
      <c r="A21" s="166"/>
      <c r="B21" s="166"/>
      <c r="C21" s="166"/>
      <c r="D21" s="166"/>
      <c r="E21" s="166"/>
      <c r="F21" s="166"/>
      <c r="G21" s="166"/>
      <c r="H21" s="166"/>
      <c r="I21" s="166"/>
      <c r="J21" s="166"/>
      <c r="K21" s="166"/>
      <c r="L21" s="166"/>
      <c r="M21" s="166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>
      <c r="A22" s="167" t="s">
        <v>143</v>
      </c>
      <c r="B22" s="167"/>
      <c r="C22" s="167"/>
      <c r="D22" s="167"/>
      <c r="E22" s="167"/>
      <c r="F22" s="167"/>
      <c r="G22" s="167"/>
      <c r="H22" s="167"/>
      <c r="I22" s="167"/>
      <c r="J22" s="167"/>
      <c r="K22" s="167"/>
      <c r="L22" s="167"/>
      <c r="M22" s="6" t="s">
        <v>36</v>
      </c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customHeight="1">
      <c r="A23" s="3">
        <v>1</v>
      </c>
      <c r="B23" s="120" t="s">
        <v>144</v>
      </c>
      <c r="C23" s="120"/>
      <c r="D23" s="120"/>
      <c r="E23" s="120"/>
      <c r="F23" s="120"/>
      <c r="G23" s="120"/>
      <c r="H23" s="61"/>
      <c r="I23" s="7"/>
      <c r="J23" s="61"/>
      <c r="K23" s="61"/>
      <c r="L23" s="61"/>
      <c r="M23" s="62">
        <f>ROUND(K18/220,2)</f>
        <v>17.25</v>
      </c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75" customHeight="1">
      <c r="A24" s="3">
        <v>2</v>
      </c>
      <c r="B24" s="120" t="s">
        <v>145</v>
      </c>
      <c r="C24" s="120"/>
      <c r="D24" s="120"/>
      <c r="E24" s="120"/>
      <c r="F24" s="120"/>
      <c r="G24" s="120"/>
      <c r="H24" s="61"/>
      <c r="I24" s="7"/>
      <c r="J24" s="61"/>
      <c r="K24" s="61"/>
      <c r="L24" s="61"/>
      <c r="M24" s="62">
        <f>ROUND(M23*1.5,2)</f>
        <v>25.88</v>
      </c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customHeight="1">
      <c r="A25" s="3">
        <v>3</v>
      </c>
      <c r="B25" s="120" t="s">
        <v>146</v>
      </c>
      <c r="C25" s="120"/>
      <c r="D25" s="120"/>
      <c r="E25" s="120"/>
      <c r="F25" s="120"/>
      <c r="G25" s="120"/>
      <c r="H25" s="61"/>
      <c r="I25" s="7"/>
      <c r="J25" s="61"/>
      <c r="K25" s="61"/>
      <c r="L25" s="61"/>
      <c r="M25" s="62">
        <f>ROUND(M23*2,2)</f>
        <v>34.5</v>
      </c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customHeight="1">
      <c r="A26" s="3">
        <v>4</v>
      </c>
      <c r="B26" s="120" t="s">
        <v>147</v>
      </c>
      <c r="C26" s="120"/>
      <c r="D26" s="120"/>
      <c r="E26" s="120"/>
      <c r="F26" s="120"/>
      <c r="G26" s="120"/>
      <c r="H26" s="61"/>
      <c r="I26" s="7"/>
      <c r="J26" s="61"/>
      <c r="K26" s="61"/>
      <c r="L26" s="61"/>
      <c r="M26" s="62">
        <f>ROUND(M23*1.1428571,2)</f>
        <v>19.71</v>
      </c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customHeight="1">
      <c r="A27" s="3">
        <v>5</v>
      </c>
      <c r="B27" s="120" t="s">
        <v>148</v>
      </c>
      <c r="C27" s="120"/>
      <c r="D27" s="120"/>
      <c r="E27" s="120"/>
      <c r="F27" s="120"/>
      <c r="G27" s="120"/>
      <c r="H27" s="61"/>
      <c r="I27" s="7"/>
      <c r="J27" s="61"/>
      <c r="K27" s="61"/>
      <c r="L27" s="61"/>
      <c r="M27" s="62">
        <f>ROUND(M26*1.5,2)</f>
        <v>29.57</v>
      </c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customHeight="1">
      <c r="A28" s="3">
        <v>6</v>
      </c>
      <c r="B28" s="120" t="s">
        <v>149</v>
      </c>
      <c r="C28" s="120"/>
      <c r="D28" s="120"/>
      <c r="E28" s="120"/>
      <c r="F28" s="120"/>
      <c r="G28" s="120"/>
      <c r="H28" s="61"/>
      <c r="I28" s="7"/>
      <c r="J28" s="61"/>
      <c r="K28" s="61"/>
      <c r="L28" s="61"/>
      <c r="M28" s="62">
        <f>ROUND(M26*2,2)</f>
        <v>39.42</v>
      </c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customHeight="1">
      <c r="A29" s="168"/>
      <c r="B29" s="168"/>
      <c r="C29" s="168"/>
      <c r="D29" s="168"/>
      <c r="E29" s="168"/>
      <c r="F29" s="168"/>
      <c r="G29" s="168"/>
      <c r="H29" s="168"/>
      <c r="I29" s="168"/>
      <c r="J29" s="168"/>
      <c r="K29" s="168"/>
      <c r="L29" s="168"/>
      <c r="M29" s="168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20.25" customHeight="1">
      <c r="A30" s="134" t="s">
        <v>150</v>
      </c>
      <c r="B30" s="134"/>
      <c r="C30" s="134"/>
      <c r="D30" s="134"/>
      <c r="E30" s="134"/>
      <c r="F30" s="134"/>
      <c r="G30" s="134"/>
      <c r="H30" s="134"/>
      <c r="I30" s="134"/>
      <c r="J30" s="63" t="s">
        <v>151</v>
      </c>
      <c r="K30" s="63" t="s">
        <v>152</v>
      </c>
      <c r="L30" s="63" t="s">
        <v>153</v>
      </c>
      <c r="M30" s="63" t="s">
        <v>154</v>
      </c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30" customHeight="1">
      <c r="A31" s="6">
        <v>1</v>
      </c>
      <c r="B31" s="130" t="s">
        <v>26</v>
      </c>
      <c r="C31" s="130"/>
      <c r="D31" s="130"/>
      <c r="E31" s="130"/>
      <c r="F31" s="130"/>
      <c r="G31" s="130"/>
      <c r="H31" s="130" t="s">
        <v>27</v>
      </c>
      <c r="I31" s="130"/>
      <c r="J31" s="6" t="s">
        <v>28</v>
      </c>
      <c r="K31" s="6" t="s">
        <v>28</v>
      </c>
      <c r="L31" s="6" t="s">
        <v>28</v>
      </c>
      <c r="M31" s="6" t="s">
        <v>28</v>
      </c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27" customHeight="1">
      <c r="A32" s="3" t="s">
        <v>5</v>
      </c>
      <c r="B32" s="120" t="s">
        <v>155</v>
      </c>
      <c r="C32" s="120"/>
      <c r="D32" s="120"/>
      <c r="E32" s="120"/>
      <c r="F32" s="120"/>
      <c r="G32" s="120"/>
      <c r="H32" s="120"/>
      <c r="I32" s="120"/>
      <c r="J32" s="62">
        <f>M24</f>
        <v>25.88</v>
      </c>
      <c r="K32" s="62">
        <f>M25</f>
        <v>34.5</v>
      </c>
      <c r="L32" s="62">
        <f>M27</f>
        <v>29.57</v>
      </c>
      <c r="M32" s="62">
        <f>M28</f>
        <v>39.42</v>
      </c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</row>
    <row r="33" spans="1:26" ht="14.25" customHeight="1">
      <c r="A33" s="3" t="s">
        <v>7</v>
      </c>
      <c r="B33" s="120" t="s">
        <v>156</v>
      </c>
      <c r="C33" s="120"/>
      <c r="D33" s="120"/>
      <c r="E33" s="120"/>
      <c r="F33" s="120"/>
      <c r="G33" s="120"/>
      <c r="H33" s="120"/>
      <c r="I33" s="120"/>
      <c r="J33" s="62">
        <f>J32/22*4</f>
        <v>4.7054545454545451</v>
      </c>
      <c r="K33" s="62">
        <f>K32/22*4</f>
        <v>6.2727272727272725</v>
      </c>
      <c r="L33" s="62">
        <f>L32/22*4</f>
        <v>5.376363636363636</v>
      </c>
      <c r="M33" s="62">
        <f>M32/22*4</f>
        <v>7.1672727272727279</v>
      </c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</row>
    <row r="34" spans="1:26" ht="15.75" customHeight="1">
      <c r="A34" s="135" t="s">
        <v>31</v>
      </c>
      <c r="B34" s="135"/>
      <c r="C34" s="135"/>
      <c r="D34" s="135"/>
      <c r="E34" s="135"/>
      <c r="F34" s="135"/>
      <c r="G34" s="135"/>
      <c r="H34" s="135"/>
      <c r="I34" s="135"/>
      <c r="J34" s="64">
        <f>SUM(J32:J33)</f>
        <v>30.585454545454546</v>
      </c>
      <c r="K34" s="64">
        <f>SUM(K32:K33)</f>
        <v>40.772727272727273</v>
      </c>
      <c r="L34" s="64">
        <f>SUM(L32:L33)</f>
        <v>34.946363636363635</v>
      </c>
      <c r="M34" s="64">
        <f>SUM(M32:M33)</f>
        <v>46.587272727272733</v>
      </c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.75" customHeight="1">
      <c r="A35" s="166"/>
      <c r="B35" s="166"/>
      <c r="C35" s="166"/>
      <c r="D35" s="166"/>
      <c r="E35" s="166"/>
      <c r="F35" s="166"/>
      <c r="G35" s="166"/>
      <c r="H35" s="166"/>
      <c r="I35" s="166"/>
      <c r="J35" s="166"/>
      <c r="K35" s="166"/>
      <c r="L35" s="166"/>
      <c r="M35" s="166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customHeight="1">
      <c r="A36" s="136" t="s">
        <v>32</v>
      </c>
      <c r="B36" s="136"/>
      <c r="C36" s="136"/>
      <c r="D36" s="136"/>
      <c r="E36" s="136"/>
      <c r="F36" s="136"/>
      <c r="G36" s="136"/>
      <c r="H36" s="136"/>
      <c r="I36" s="136"/>
      <c r="J36" s="136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" customHeight="1">
      <c r="A37" s="169" t="s">
        <v>33</v>
      </c>
      <c r="B37" s="169"/>
      <c r="C37" s="169"/>
      <c r="D37" s="169"/>
      <c r="E37" s="169"/>
      <c r="F37" s="169"/>
      <c r="G37" s="169"/>
      <c r="H37" s="169"/>
      <c r="I37" s="169"/>
      <c r="J37" s="169"/>
      <c r="K37" s="169"/>
      <c r="L37" s="169"/>
      <c r="M37" s="169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" customHeight="1">
      <c r="A38" s="13" t="s">
        <v>34</v>
      </c>
      <c r="B38" s="138" t="s">
        <v>35</v>
      </c>
      <c r="C38" s="138"/>
      <c r="D38" s="138"/>
      <c r="E38" s="138"/>
      <c r="F38" s="138"/>
      <c r="G38" s="138"/>
      <c r="H38" s="138"/>
      <c r="I38" s="138"/>
      <c r="J38" s="5" t="s">
        <v>36</v>
      </c>
      <c r="K38" s="5" t="s">
        <v>36</v>
      </c>
      <c r="L38" s="5" t="s">
        <v>36</v>
      </c>
      <c r="M38" s="5" t="s">
        <v>36</v>
      </c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27" customHeight="1">
      <c r="A39" s="14" t="s">
        <v>5</v>
      </c>
      <c r="B39" s="120" t="s">
        <v>37</v>
      </c>
      <c r="C39" s="120"/>
      <c r="D39" s="120"/>
      <c r="E39" s="120"/>
      <c r="F39" s="120"/>
      <c r="G39" s="120"/>
      <c r="H39" s="120"/>
      <c r="I39" s="15">
        <v>8.3299999999999999E-2</v>
      </c>
      <c r="J39" s="33">
        <f>ROUND($J$34*I39,2)</f>
        <v>2.5499999999999998</v>
      </c>
      <c r="K39" s="33">
        <f>ROUND($K$34*I39,2)</f>
        <v>3.4</v>
      </c>
      <c r="L39" s="33">
        <f>ROUND($L$34*I39,2)</f>
        <v>2.91</v>
      </c>
      <c r="M39" s="33">
        <f>ROUND($M$34*I39,2)</f>
        <v>3.88</v>
      </c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36" customHeight="1">
      <c r="A40" s="14" t="s">
        <v>7</v>
      </c>
      <c r="B40" s="120" t="s">
        <v>38</v>
      </c>
      <c r="C40" s="120"/>
      <c r="D40" s="120"/>
      <c r="E40" s="120"/>
      <c r="F40" s="120"/>
      <c r="G40" s="120"/>
      <c r="H40" s="120"/>
      <c r="I40" s="17">
        <v>3.0249999999999999E-2</v>
      </c>
      <c r="J40" s="33">
        <f>ROUND($J$34*I40,2)</f>
        <v>0.93</v>
      </c>
      <c r="K40" s="33">
        <f>ROUND($K$34*I40,2)</f>
        <v>1.23</v>
      </c>
      <c r="L40" s="33">
        <f>ROUND($L$34*I40,2)</f>
        <v>1.06</v>
      </c>
      <c r="M40" s="33">
        <f>ROUND($M$34*I40,2)</f>
        <v>1.41</v>
      </c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>
      <c r="A41" s="139" t="s">
        <v>31</v>
      </c>
      <c r="B41" s="139"/>
      <c r="C41" s="139"/>
      <c r="D41" s="139"/>
      <c r="E41" s="139"/>
      <c r="F41" s="139"/>
      <c r="G41" s="139"/>
      <c r="H41" s="139"/>
      <c r="I41" s="139"/>
      <c r="J41" s="33">
        <f>SUM(J39+J40)</f>
        <v>3.48</v>
      </c>
      <c r="K41" s="33">
        <f>SUM(K39+K40)</f>
        <v>4.63</v>
      </c>
      <c r="L41" s="33">
        <f>SUM(L39+L40)</f>
        <v>3.97</v>
      </c>
      <c r="M41" s="33">
        <f>SUM(M39+M40)</f>
        <v>5.29</v>
      </c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>
      <c r="A42" s="18" t="s">
        <v>10</v>
      </c>
      <c r="B42" s="140" t="s">
        <v>39</v>
      </c>
      <c r="C42" s="140"/>
      <c r="D42" s="140"/>
      <c r="E42" s="140"/>
      <c r="F42" s="140"/>
      <c r="G42" s="140"/>
      <c r="H42" s="140"/>
      <c r="I42" s="140"/>
      <c r="J42" s="46">
        <f>ROUND(I55*J41,2)</f>
        <v>1.28</v>
      </c>
      <c r="K42" s="46">
        <f>ROUND(I55*K41,2)</f>
        <v>1.7</v>
      </c>
      <c r="L42" s="46">
        <f>ROUND(I55*L41,2)</f>
        <v>1.46</v>
      </c>
      <c r="M42" s="46">
        <f>ROUND(I55*M41,2)</f>
        <v>1.95</v>
      </c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>
      <c r="A43" s="141" t="s">
        <v>31</v>
      </c>
      <c r="B43" s="141"/>
      <c r="C43" s="141"/>
      <c r="D43" s="141"/>
      <c r="E43" s="141"/>
      <c r="F43" s="141"/>
      <c r="G43" s="141"/>
      <c r="H43" s="141"/>
      <c r="I43" s="141"/>
      <c r="J43" s="38">
        <f>J41+J42</f>
        <v>4.76</v>
      </c>
      <c r="K43" s="38">
        <f>K41+K42</f>
        <v>6.33</v>
      </c>
      <c r="L43" s="38">
        <f>L41+L42</f>
        <v>5.43</v>
      </c>
      <c r="M43" s="38">
        <f>M41+M42</f>
        <v>7.24</v>
      </c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>
      <c r="A44" s="170"/>
      <c r="B44" s="170"/>
      <c r="C44" s="170"/>
      <c r="D44" s="170"/>
      <c r="E44" s="170"/>
      <c r="F44" s="170"/>
      <c r="G44" s="170"/>
      <c r="H44" s="170"/>
      <c r="I44" s="170"/>
      <c r="J44" s="170"/>
      <c r="K44" s="170"/>
      <c r="L44" s="170"/>
      <c r="M44" s="170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30" customHeight="1">
      <c r="A45" s="171" t="s">
        <v>40</v>
      </c>
      <c r="B45" s="171"/>
      <c r="C45" s="171"/>
      <c r="D45" s="171"/>
      <c r="E45" s="171"/>
      <c r="F45" s="171"/>
      <c r="G45" s="171"/>
      <c r="H45" s="171"/>
      <c r="I45" s="171"/>
      <c r="J45" s="171"/>
      <c r="K45" s="171"/>
      <c r="L45" s="171"/>
      <c r="M45" s="17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30" customHeight="1">
      <c r="A46" s="21" t="s">
        <v>41</v>
      </c>
      <c r="B46" s="142" t="s">
        <v>42</v>
      </c>
      <c r="C46" s="142"/>
      <c r="D46" s="142"/>
      <c r="E46" s="142"/>
      <c r="F46" s="142"/>
      <c r="G46" s="142"/>
      <c r="H46" s="142"/>
      <c r="I46" s="6" t="s">
        <v>43</v>
      </c>
      <c r="J46" s="6" t="s">
        <v>28</v>
      </c>
      <c r="K46" s="6" t="s">
        <v>28</v>
      </c>
      <c r="L46" s="6" t="s">
        <v>28</v>
      </c>
      <c r="M46" s="6" t="s">
        <v>28</v>
      </c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14" t="s">
        <v>5</v>
      </c>
      <c r="B47" s="140" t="s">
        <v>44</v>
      </c>
      <c r="C47" s="140"/>
      <c r="D47" s="140"/>
      <c r="E47" s="140"/>
      <c r="F47" s="140"/>
      <c r="G47" s="140"/>
      <c r="H47" s="140"/>
      <c r="I47" s="22">
        <v>0.2</v>
      </c>
      <c r="J47" s="33">
        <f t="shared" ref="J47:J54" si="0">ROUND($J$34*I47,2)</f>
        <v>6.12</v>
      </c>
      <c r="K47" s="33">
        <f t="shared" ref="K47:K54" si="1">ROUND($K$34*I47,2)</f>
        <v>8.15</v>
      </c>
      <c r="L47" s="33">
        <f t="shared" ref="L47:L54" si="2">ROUND($L$34*I47,2)</f>
        <v>6.99</v>
      </c>
      <c r="M47" s="33">
        <f t="shared" ref="M47:M54" si="3">ROUND($M$34*I47,2)</f>
        <v>9.32</v>
      </c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14" t="s">
        <v>7</v>
      </c>
      <c r="B48" s="140" t="s">
        <v>45</v>
      </c>
      <c r="C48" s="140"/>
      <c r="D48" s="140"/>
      <c r="E48" s="140"/>
      <c r="F48" s="140"/>
      <c r="G48" s="140"/>
      <c r="H48" s="140"/>
      <c r="I48" s="22">
        <v>2.5000000000000001E-2</v>
      </c>
      <c r="J48" s="33">
        <f t="shared" si="0"/>
        <v>0.76</v>
      </c>
      <c r="K48" s="33">
        <f t="shared" si="1"/>
        <v>1.02</v>
      </c>
      <c r="L48" s="33">
        <f t="shared" si="2"/>
        <v>0.87</v>
      </c>
      <c r="M48" s="33">
        <f t="shared" si="3"/>
        <v>1.1599999999999999</v>
      </c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14" t="s">
        <v>10</v>
      </c>
      <c r="B49" s="140" t="s">
        <v>46</v>
      </c>
      <c r="C49" s="140"/>
      <c r="D49" s="140"/>
      <c r="E49" s="24" t="s">
        <v>47</v>
      </c>
      <c r="F49" s="25">
        <v>0.03</v>
      </c>
      <c r="G49" s="24" t="s">
        <v>48</v>
      </c>
      <c r="H49" s="26">
        <v>1</v>
      </c>
      <c r="I49" s="27">
        <f>ROUND((F49*H49),6)</f>
        <v>0.03</v>
      </c>
      <c r="J49" s="33">
        <f t="shared" si="0"/>
        <v>0.92</v>
      </c>
      <c r="K49" s="33">
        <f t="shared" si="1"/>
        <v>1.22</v>
      </c>
      <c r="L49" s="33">
        <f t="shared" si="2"/>
        <v>1.05</v>
      </c>
      <c r="M49" s="33">
        <f t="shared" si="3"/>
        <v>1.4</v>
      </c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>
      <c r="A50" s="14" t="s">
        <v>13</v>
      </c>
      <c r="B50" s="140" t="s">
        <v>49</v>
      </c>
      <c r="C50" s="140"/>
      <c r="D50" s="140"/>
      <c r="E50" s="140"/>
      <c r="F50" s="140"/>
      <c r="G50" s="140"/>
      <c r="H50" s="140"/>
      <c r="I50" s="22">
        <v>1.4999999999999999E-2</v>
      </c>
      <c r="J50" s="33">
        <f t="shared" si="0"/>
        <v>0.46</v>
      </c>
      <c r="K50" s="33">
        <f t="shared" si="1"/>
        <v>0.61</v>
      </c>
      <c r="L50" s="33">
        <f t="shared" si="2"/>
        <v>0.52</v>
      </c>
      <c r="M50" s="33">
        <f t="shared" si="3"/>
        <v>0.7</v>
      </c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>
      <c r="A51" s="14" t="s">
        <v>50</v>
      </c>
      <c r="B51" s="140" t="s">
        <v>51</v>
      </c>
      <c r="C51" s="140"/>
      <c r="D51" s="140"/>
      <c r="E51" s="140"/>
      <c r="F51" s="140"/>
      <c r="G51" s="140"/>
      <c r="H51" s="140"/>
      <c r="I51" s="22">
        <v>0.01</v>
      </c>
      <c r="J51" s="33">
        <f t="shared" si="0"/>
        <v>0.31</v>
      </c>
      <c r="K51" s="33">
        <f t="shared" si="1"/>
        <v>0.41</v>
      </c>
      <c r="L51" s="33">
        <f t="shared" si="2"/>
        <v>0.35</v>
      </c>
      <c r="M51" s="33">
        <f t="shared" si="3"/>
        <v>0.47</v>
      </c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>
      <c r="A52" s="14" t="s">
        <v>52</v>
      </c>
      <c r="B52" s="140" t="s">
        <v>53</v>
      </c>
      <c r="C52" s="140"/>
      <c r="D52" s="140"/>
      <c r="E52" s="140"/>
      <c r="F52" s="140"/>
      <c r="G52" s="140"/>
      <c r="H52" s="140"/>
      <c r="I52" s="22">
        <v>6.0000000000000001E-3</v>
      </c>
      <c r="J52" s="33">
        <f t="shared" si="0"/>
        <v>0.18</v>
      </c>
      <c r="K52" s="33">
        <f t="shared" si="1"/>
        <v>0.24</v>
      </c>
      <c r="L52" s="33">
        <f t="shared" si="2"/>
        <v>0.21</v>
      </c>
      <c r="M52" s="33">
        <f t="shared" si="3"/>
        <v>0.28000000000000003</v>
      </c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>
      <c r="A53" s="14" t="s">
        <v>54</v>
      </c>
      <c r="B53" s="140" t="s">
        <v>55</v>
      </c>
      <c r="C53" s="140"/>
      <c r="D53" s="140"/>
      <c r="E53" s="140"/>
      <c r="F53" s="140"/>
      <c r="G53" s="140"/>
      <c r="H53" s="140"/>
      <c r="I53" s="22">
        <v>2E-3</v>
      </c>
      <c r="J53" s="33">
        <f t="shared" si="0"/>
        <v>0.06</v>
      </c>
      <c r="K53" s="33">
        <f t="shared" si="1"/>
        <v>0.08</v>
      </c>
      <c r="L53" s="33">
        <f t="shared" si="2"/>
        <v>7.0000000000000007E-2</v>
      </c>
      <c r="M53" s="33">
        <f t="shared" si="3"/>
        <v>0.09</v>
      </c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>
      <c r="A54" s="14" t="s">
        <v>56</v>
      </c>
      <c r="B54" s="140" t="s">
        <v>57</v>
      </c>
      <c r="C54" s="140"/>
      <c r="D54" s="140"/>
      <c r="E54" s="140"/>
      <c r="F54" s="140"/>
      <c r="G54" s="140"/>
      <c r="H54" s="140"/>
      <c r="I54" s="22">
        <v>0.08</v>
      </c>
      <c r="J54" s="33">
        <f t="shared" si="0"/>
        <v>2.4500000000000002</v>
      </c>
      <c r="K54" s="33">
        <f t="shared" si="1"/>
        <v>3.26</v>
      </c>
      <c r="L54" s="33">
        <f t="shared" si="2"/>
        <v>2.8</v>
      </c>
      <c r="M54" s="33">
        <f t="shared" si="3"/>
        <v>3.73</v>
      </c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141" t="s">
        <v>31</v>
      </c>
      <c r="B55" s="141"/>
      <c r="C55" s="141"/>
      <c r="D55" s="141"/>
      <c r="E55" s="141"/>
      <c r="F55" s="141"/>
      <c r="G55" s="141"/>
      <c r="H55" s="141"/>
      <c r="I55" s="28">
        <f>SUM(I47:I54)</f>
        <v>0.36800000000000005</v>
      </c>
      <c r="J55" s="38">
        <f>SUM(J47:J54)</f>
        <v>11.260000000000002</v>
      </c>
      <c r="K55" s="38">
        <f>SUM(K47:K54)</f>
        <v>14.99</v>
      </c>
      <c r="L55" s="38">
        <f>SUM(L47:L54)</f>
        <v>12.86</v>
      </c>
      <c r="M55" s="38">
        <f>SUM(M47:M54)</f>
        <v>17.149999999999999</v>
      </c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>
      <c r="A56" s="170"/>
      <c r="B56" s="170"/>
      <c r="C56" s="170"/>
      <c r="D56" s="170"/>
      <c r="E56" s="170"/>
      <c r="F56" s="170"/>
      <c r="G56" s="170"/>
      <c r="H56" s="170"/>
      <c r="I56" s="170"/>
      <c r="J56" s="170"/>
      <c r="K56" s="170"/>
      <c r="L56" s="170"/>
      <c r="M56" s="170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>
      <c r="A57" s="171" t="s">
        <v>72</v>
      </c>
      <c r="B57" s="171"/>
      <c r="C57" s="171"/>
      <c r="D57" s="171"/>
      <c r="E57" s="171"/>
      <c r="F57" s="171"/>
      <c r="G57" s="171"/>
      <c r="H57" s="171"/>
      <c r="I57" s="171"/>
      <c r="J57" s="171"/>
      <c r="K57" s="171"/>
      <c r="L57" s="171"/>
      <c r="M57" s="17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>
      <c r="A58" s="6">
        <v>2</v>
      </c>
      <c r="B58" s="130" t="s">
        <v>73</v>
      </c>
      <c r="C58" s="130"/>
      <c r="D58" s="130"/>
      <c r="E58" s="130"/>
      <c r="F58" s="130"/>
      <c r="G58" s="130"/>
      <c r="H58" s="130"/>
      <c r="I58" s="130"/>
      <c r="J58" s="6" t="s">
        <v>36</v>
      </c>
      <c r="K58" s="6" t="s">
        <v>36</v>
      </c>
      <c r="L58" s="6" t="s">
        <v>36</v>
      </c>
      <c r="M58" s="6" t="s">
        <v>36</v>
      </c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4.25" customHeight="1">
      <c r="A59" s="3" t="s">
        <v>34</v>
      </c>
      <c r="B59" s="3"/>
      <c r="C59" s="120" t="s">
        <v>74</v>
      </c>
      <c r="D59" s="120"/>
      <c r="E59" s="120"/>
      <c r="F59" s="120"/>
      <c r="G59" s="120"/>
      <c r="H59" s="120"/>
      <c r="I59" s="120"/>
      <c r="J59" s="39">
        <f>J43</f>
        <v>4.76</v>
      </c>
      <c r="K59" s="39">
        <f>K43</f>
        <v>6.33</v>
      </c>
      <c r="L59" s="39">
        <f>L43</f>
        <v>5.43</v>
      </c>
      <c r="M59" s="39">
        <f>M43</f>
        <v>7.24</v>
      </c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4.25" customHeight="1">
      <c r="A60" s="3" t="s">
        <v>41</v>
      </c>
      <c r="B60" s="3"/>
      <c r="C60" s="120" t="s">
        <v>42</v>
      </c>
      <c r="D60" s="120"/>
      <c r="E60" s="120"/>
      <c r="F60" s="120"/>
      <c r="G60" s="120"/>
      <c r="H60" s="120"/>
      <c r="I60" s="120"/>
      <c r="J60" s="39">
        <f>J55</f>
        <v>11.260000000000002</v>
      </c>
      <c r="K60" s="39">
        <f>K55</f>
        <v>14.99</v>
      </c>
      <c r="L60" s="39">
        <f>L55</f>
        <v>12.86</v>
      </c>
      <c r="M60" s="39">
        <f>M55</f>
        <v>17.149999999999999</v>
      </c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4.25" customHeight="1">
      <c r="A61" s="135" t="s">
        <v>31</v>
      </c>
      <c r="B61" s="135"/>
      <c r="C61" s="135"/>
      <c r="D61" s="135"/>
      <c r="E61" s="135"/>
      <c r="F61" s="135"/>
      <c r="G61" s="135"/>
      <c r="H61" s="135"/>
      <c r="I61" s="135"/>
      <c r="J61" s="40">
        <f>SUM(J59+J60)</f>
        <v>16.020000000000003</v>
      </c>
      <c r="K61" s="40">
        <f>SUM(K59+K60)</f>
        <v>21.32</v>
      </c>
      <c r="L61" s="40">
        <f>SUM(L59+L60)</f>
        <v>18.29</v>
      </c>
      <c r="M61" s="40">
        <f>SUM(M59+M60)</f>
        <v>24.39</v>
      </c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>
      <c r="A62" s="166"/>
      <c r="B62" s="166"/>
      <c r="C62" s="166"/>
      <c r="D62" s="166"/>
      <c r="E62" s="166"/>
      <c r="F62" s="166"/>
      <c r="G62" s="166"/>
      <c r="H62" s="166"/>
      <c r="I62" s="166"/>
      <c r="J62" s="166"/>
      <c r="K62" s="166"/>
      <c r="L62" s="166"/>
      <c r="M62" s="166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>
      <c r="A63" s="136" t="s">
        <v>75</v>
      </c>
      <c r="B63" s="136"/>
      <c r="C63" s="136"/>
      <c r="D63" s="136"/>
      <c r="E63" s="136"/>
      <c r="F63" s="136"/>
      <c r="G63" s="136"/>
      <c r="H63" s="136"/>
      <c r="I63" s="136"/>
      <c r="J63" s="136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>
      <c r="A64" s="21">
        <v>3</v>
      </c>
      <c r="B64" s="130" t="s">
        <v>76</v>
      </c>
      <c r="C64" s="130"/>
      <c r="D64" s="130"/>
      <c r="E64" s="130"/>
      <c r="F64" s="130"/>
      <c r="G64" s="130"/>
      <c r="H64" s="130"/>
      <c r="I64" s="130"/>
      <c r="J64" s="21" t="s">
        <v>77</v>
      </c>
      <c r="K64" s="21" t="s">
        <v>77</v>
      </c>
      <c r="L64" s="21" t="s">
        <v>77</v>
      </c>
      <c r="M64" s="21" t="s">
        <v>77</v>
      </c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46.5" customHeight="1">
      <c r="A65" s="14" t="s">
        <v>5</v>
      </c>
      <c r="B65" s="120" t="s">
        <v>78</v>
      </c>
      <c r="C65" s="120"/>
      <c r="D65" s="120"/>
      <c r="E65" s="120"/>
      <c r="F65" s="120"/>
      <c r="G65" s="120"/>
      <c r="H65" s="120"/>
      <c r="I65" s="120"/>
      <c r="J65" s="33">
        <f>ROUND((($J$34/60)+($J$39/60)+($J$34/60/60)+($J$40/60))*(42/42)*0.05,2)</f>
        <v>0.03</v>
      </c>
      <c r="K65" s="33">
        <f>ROUND((($K$34/60)+($K$39/60)+($K$34/60/60)+($K$40/60))*(42/42)*0.05,2)</f>
        <v>0.04</v>
      </c>
      <c r="L65" s="33">
        <f>ROUND((($L$34/60)+($L$39/60)+($L$34/60/60)+($L$40/60))*(42/42)*0.05,2)</f>
        <v>0.03</v>
      </c>
      <c r="M65" s="33">
        <f>ROUND((($M$34/60)+($M$39/60)+($M$34/60/60)+($M$40/60))*(42/42)*0.05,2)</f>
        <v>0.04</v>
      </c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4.25" customHeight="1">
      <c r="A66" s="14" t="s">
        <v>7</v>
      </c>
      <c r="B66" s="120" t="s">
        <v>79</v>
      </c>
      <c r="C66" s="120"/>
      <c r="D66" s="120"/>
      <c r="E66" s="120"/>
      <c r="F66" s="120"/>
      <c r="G66" s="120"/>
      <c r="H66" s="120"/>
      <c r="I66" s="120"/>
      <c r="J66" s="33">
        <f>ROUND($J$65*I54,2)</f>
        <v>0</v>
      </c>
      <c r="K66" s="33">
        <f>ROUND($K$65*K54,2)</f>
        <v>0.13</v>
      </c>
      <c r="L66" s="33">
        <f>ROUND($L$65*L54,2)</f>
        <v>0.08</v>
      </c>
      <c r="M66" s="33">
        <f>ROUND($M$65*M54,2)</f>
        <v>0.15</v>
      </c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36" customHeight="1">
      <c r="A67" s="14" t="s">
        <v>10</v>
      </c>
      <c r="B67" s="120" t="s">
        <v>80</v>
      </c>
      <c r="C67" s="120"/>
      <c r="D67" s="120"/>
      <c r="E67" s="120"/>
      <c r="F67" s="120"/>
      <c r="G67" s="120"/>
      <c r="H67" s="120"/>
      <c r="I67" s="42">
        <v>1.9E-3</v>
      </c>
      <c r="J67" s="33">
        <f>ROUND($J$34*I67,2)</f>
        <v>0.06</v>
      </c>
      <c r="K67" s="33">
        <f>ROUND($K$34*I67,2)</f>
        <v>0.08</v>
      </c>
      <c r="L67" s="33">
        <f>ROUND($L$34*I67,2)</f>
        <v>7.0000000000000007E-2</v>
      </c>
      <c r="M67" s="33">
        <f>ROUND($M$34*I67,2)</f>
        <v>0.09</v>
      </c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42" customHeight="1">
      <c r="A68" s="14" t="s">
        <v>13</v>
      </c>
      <c r="B68" s="120" t="s">
        <v>157</v>
      </c>
      <c r="C68" s="120"/>
      <c r="D68" s="120"/>
      <c r="E68" s="120"/>
      <c r="F68" s="120"/>
      <c r="G68" s="120"/>
      <c r="H68" s="120"/>
      <c r="I68" s="120"/>
      <c r="J68" s="33">
        <f>ROUND(((($J$34/30)*7)/$K$10)*0.9,2)</f>
        <v>0.11</v>
      </c>
      <c r="K68" s="33">
        <f>ROUND(((($K$34/30)*7)/$K$10)*0.9,2)</f>
        <v>0.14000000000000001</v>
      </c>
      <c r="L68" s="33">
        <f>ROUND(((($L$34/30)*7)/$K$10)*0.9,2)</f>
        <v>0.12</v>
      </c>
      <c r="M68" s="33">
        <f>ROUND(((($M$34/30)*7)/$K$10)*0.9,2)</f>
        <v>0.16</v>
      </c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24.75" customHeight="1">
      <c r="A69" s="14" t="s">
        <v>50</v>
      </c>
      <c r="B69" s="120" t="s">
        <v>82</v>
      </c>
      <c r="C69" s="120"/>
      <c r="D69" s="120"/>
      <c r="E69" s="120"/>
      <c r="F69" s="120"/>
      <c r="G69" s="120"/>
      <c r="H69" s="120"/>
      <c r="I69" s="120"/>
      <c r="J69" s="33">
        <f>ROUND($I$55*J68,2)</f>
        <v>0.04</v>
      </c>
      <c r="K69" s="33">
        <f>ROUND($I$55*K68,2)</f>
        <v>0.05</v>
      </c>
      <c r="L69" s="33">
        <f>ROUND($I$55*L68,2)</f>
        <v>0.04</v>
      </c>
      <c r="M69" s="33">
        <f>ROUND($I$55*M68,2)</f>
        <v>0.06</v>
      </c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36" customHeight="1">
      <c r="A70" s="14" t="s">
        <v>52</v>
      </c>
      <c r="B70" s="120" t="s">
        <v>83</v>
      </c>
      <c r="C70" s="120"/>
      <c r="D70" s="120"/>
      <c r="E70" s="120"/>
      <c r="F70" s="120"/>
      <c r="G70" s="120"/>
      <c r="H70" s="120"/>
      <c r="I70" s="42">
        <v>3.8100000000000002E-2</v>
      </c>
      <c r="J70" s="33">
        <f>ROUND($J$34*I70,2)</f>
        <v>1.17</v>
      </c>
      <c r="K70" s="33">
        <f>ROUND($K$34*I70,2)</f>
        <v>1.55</v>
      </c>
      <c r="L70" s="33">
        <f>ROUND($L$34*I70,2)</f>
        <v>1.33</v>
      </c>
      <c r="M70" s="33">
        <f>ROUND($M$34*I70,2)</f>
        <v>1.77</v>
      </c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>
      <c r="A71" s="141" t="s">
        <v>31</v>
      </c>
      <c r="B71" s="141"/>
      <c r="C71" s="141"/>
      <c r="D71" s="141"/>
      <c r="E71" s="141"/>
      <c r="F71" s="141"/>
      <c r="G71" s="141"/>
      <c r="H71" s="141"/>
      <c r="I71" s="141"/>
      <c r="J71" s="20">
        <f>SUM(J65:J70)</f>
        <v>1.41</v>
      </c>
      <c r="K71" s="20">
        <f>SUM(K65:K70)</f>
        <v>1.99</v>
      </c>
      <c r="L71" s="20">
        <f>SUM(L65:L70)</f>
        <v>1.67</v>
      </c>
      <c r="M71" s="20">
        <f>SUM(M65:M70)</f>
        <v>2.27</v>
      </c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>
      <c r="A72" s="166"/>
      <c r="B72" s="166"/>
      <c r="C72" s="166"/>
      <c r="D72" s="166"/>
      <c r="E72" s="166"/>
      <c r="F72" s="166"/>
      <c r="G72" s="166"/>
      <c r="H72" s="166"/>
      <c r="I72" s="166"/>
      <c r="J72" s="166"/>
      <c r="K72" s="166"/>
      <c r="L72" s="166"/>
      <c r="M72" s="166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>
      <c r="A73" s="136" t="s">
        <v>108</v>
      </c>
      <c r="B73" s="136"/>
      <c r="C73" s="136"/>
      <c r="D73" s="136"/>
      <c r="E73" s="136"/>
      <c r="F73" s="136"/>
      <c r="G73" s="136"/>
      <c r="H73" s="136"/>
      <c r="I73" s="136"/>
      <c r="J73" s="136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30" customHeight="1">
      <c r="A74" s="21">
        <v>6</v>
      </c>
      <c r="B74" s="142" t="s">
        <v>109</v>
      </c>
      <c r="C74" s="142"/>
      <c r="D74" s="142"/>
      <c r="E74" s="142"/>
      <c r="F74" s="142"/>
      <c r="G74" s="142"/>
      <c r="H74" s="142"/>
      <c r="I74" s="6" t="s">
        <v>43</v>
      </c>
      <c r="J74" s="49" t="s">
        <v>28</v>
      </c>
      <c r="K74" s="49" t="s">
        <v>28</v>
      </c>
      <c r="L74" s="49" t="s">
        <v>28</v>
      </c>
      <c r="M74" s="49" t="s">
        <v>28</v>
      </c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>
      <c r="A75" s="145" t="s">
        <v>110</v>
      </c>
      <c r="B75" s="145"/>
      <c r="C75" s="145"/>
      <c r="D75" s="145"/>
      <c r="E75" s="145"/>
      <c r="F75" s="145"/>
      <c r="G75" s="145"/>
      <c r="H75" s="145"/>
      <c r="I75" s="50" t="s">
        <v>63</v>
      </c>
      <c r="J75" s="51">
        <f>SUM(J34+J61+J71)</f>
        <v>48.015454545454546</v>
      </c>
      <c r="K75" s="51">
        <f>SUM(K34+K61+K71)</f>
        <v>64.082727272727269</v>
      </c>
      <c r="L75" s="51">
        <f>SUM(L34+L61+L71)</f>
        <v>54.906363636363636</v>
      </c>
      <c r="M75" s="51">
        <f>SUM(M34+M61+M71)</f>
        <v>73.24727272727273</v>
      </c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>
      <c r="A76" s="52" t="s">
        <v>5</v>
      </c>
      <c r="B76" s="146" t="s">
        <v>111</v>
      </c>
      <c r="C76" s="146"/>
      <c r="D76" s="146"/>
      <c r="E76" s="146"/>
      <c r="F76" s="146"/>
      <c r="G76" s="146"/>
      <c r="H76" s="146"/>
      <c r="I76" s="22">
        <v>0.03</v>
      </c>
      <c r="J76" s="33">
        <f>ROUND(I76*J75,2)</f>
        <v>1.44</v>
      </c>
      <c r="K76" s="33">
        <f>ROUND(I76*K75,2)</f>
        <v>1.92</v>
      </c>
      <c r="L76" s="33">
        <f>ROUND(I76*L75,2)</f>
        <v>1.65</v>
      </c>
      <c r="M76" s="33">
        <f>ROUND(I76*M75,2)</f>
        <v>2.2000000000000002</v>
      </c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145" t="s">
        <v>112</v>
      </c>
      <c r="B77" s="145"/>
      <c r="C77" s="145"/>
      <c r="D77" s="145"/>
      <c r="E77" s="145"/>
      <c r="F77" s="145"/>
      <c r="G77" s="145"/>
      <c r="H77" s="145"/>
      <c r="I77" s="53" t="s">
        <v>63</v>
      </c>
      <c r="J77" s="51">
        <f>SUM(J34+J61+J71+J76)</f>
        <v>49.455454545454543</v>
      </c>
      <c r="K77" s="51">
        <f>SUM(K34+K61+K71+K76)</f>
        <v>66.00272727272727</v>
      </c>
      <c r="L77" s="51">
        <f>SUM(L34+L61+L71+L76)</f>
        <v>56.556363636363635</v>
      </c>
      <c r="M77" s="51">
        <f>SUM(M34+M61+M71+M76)</f>
        <v>75.447272727272733</v>
      </c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>
      <c r="A78" s="52" t="s">
        <v>7</v>
      </c>
      <c r="B78" s="146" t="s">
        <v>113</v>
      </c>
      <c r="C78" s="146"/>
      <c r="D78" s="146"/>
      <c r="E78" s="146"/>
      <c r="F78" s="146"/>
      <c r="G78" s="146"/>
      <c r="H78" s="146"/>
      <c r="I78" s="22">
        <v>6.7900000000000002E-2</v>
      </c>
      <c r="J78" s="33">
        <f>ROUND(I78*J77,2)</f>
        <v>3.36</v>
      </c>
      <c r="K78" s="33">
        <f>ROUND(I78*K77,2)</f>
        <v>4.4800000000000004</v>
      </c>
      <c r="L78" s="33">
        <f>ROUND(I78*L77,2)</f>
        <v>3.84</v>
      </c>
      <c r="M78" s="33">
        <f>ROUND(I78*M77,2)</f>
        <v>5.12</v>
      </c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145" t="s">
        <v>114</v>
      </c>
      <c r="B79" s="145"/>
      <c r="C79" s="145"/>
      <c r="D79" s="145"/>
      <c r="E79" s="145"/>
      <c r="F79" s="145"/>
      <c r="G79" s="145"/>
      <c r="H79" s="145"/>
      <c r="I79" s="53" t="s">
        <v>63</v>
      </c>
      <c r="J79" s="51">
        <f>SUM(J34+J61+J71+J76+J78)</f>
        <v>52.815454545454543</v>
      </c>
      <c r="K79" s="51">
        <f>SUM(K34+K61+K71+K76+K78)</f>
        <v>70.482727272727274</v>
      </c>
      <c r="L79" s="51">
        <f>SUM(L34+L61+L71+L76+L78)</f>
        <v>60.396363636363631</v>
      </c>
      <c r="M79" s="51">
        <f>SUM(M34+M61+M71+M76+M78)</f>
        <v>80.567272727272737</v>
      </c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>
      <c r="A80" s="52" t="s">
        <v>10</v>
      </c>
      <c r="B80" s="146" t="s">
        <v>115</v>
      </c>
      <c r="C80" s="146"/>
      <c r="D80" s="146"/>
      <c r="E80" s="146"/>
      <c r="F80" s="146"/>
      <c r="G80" s="146"/>
      <c r="H80" s="146"/>
      <c r="I80" s="15" t="s">
        <v>63</v>
      </c>
      <c r="J80" s="34" t="s">
        <v>63</v>
      </c>
      <c r="K80" s="34" t="s">
        <v>63</v>
      </c>
      <c r="L80" s="34" t="s">
        <v>63</v>
      </c>
      <c r="M80" s="34" t="s">
        <v>63</v>
      </c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14"/>
      <c r="B81" s="140" t="s">
        <v>116</v>
      </c>
      <c r="C81" s="140"/>
      <c r="D81" s="140"/>
      <c r="E81" s="140"/>
      <c r="F81" s="140"/>
      <c r="G81" s="140"/>
      <c r="H81" s="140"/>
      <c r="I81" s="15" t="s">
        <v>63</v>
      </c>
      <c r="J81" s="34" t="s">
        <v>63</v>
      </c>
      <c r="K81" s="34" t="s">
        <v>63</v>
      </c>
      <c r="L81" s="34" t="s">
        <v>63</v>
      </c>
      <c r="M81" s="34" t="s">
        <v>63</v>
      </c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14"/>
      <c r="B82" s="140" t="s">
        <v>117</v>
      </c>
      <c r="C82" s="140"/>
      <c r="D82" s="140"/>
      <c r="E82" s="140"/>
      <c r="F82" s="140"/>
      <c r="G82" s="140"/>
      <c r="H82" s="140"/>
      <c r="I82" s="54">
        <v>7.5999999999999998E-2</v>
      </c>
      <c r="J82" s="33">
        <f>ROUND(($J$79/(1-$I$91))*I82,2)</f>
        <v>4.5999999999999996</v>
      </c>
      <c r="K82" s="33">
        <f>ROUND(($K$79/(1-$I$91))*I82,2)</f>
        <v>6.14</v>
      </c>
      <c r="L82" s="33">
        <f>ROUND(($L$79/(1-$I$91))*I82,2)</f>
        <v>5.26</v>
      </c>
      <c r="M82" s="33">
        <f>ROUND(($M$79/(1-$I$91))*I82,2)</f>
        <v>7.02</v>
      </c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14"/>
      <c r="B83" s="140" t="s">
        <v>118</v>
      </c>
      <c r="C83" s="140"/>
      <c r="D83" s="140"/>
      <c r="E83" s="140"/>
      <c r="F83" s="140"/>
      <c r="G83" s="140"/>
      <c r="H83" s="140"/>
      <c r="I83" s="54">
        <v>1.6500000000000001E-2</v>
      </c>
      <c r="J83" s="33">
        <f>ROUND(($J$79/(1-$I$91))*I83,2)</f>
        <v>1</v>
      </c>
      <c r="K83" s="33">
        <f>ROUND(($K$79/(1-$I$91))*I83,2)</f>
        <v>1.33</v>
      </c>
      <c r="L83" s="33">
        <f>ROUND(($L$79/(1-$I$91))*I83,2)</f>
        <v>1.1399999999999999</v>
      </c>
      <c r="M83" s="33">
        <f>ROUND(($M$79/(1-$I$91))*I83,2)</f>
        <v>1.52</v>
      </c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27" customHeight="1">
      <c r="A84" s="14"/>
      <c r="B84" s="120" t="s">
        <v>119</v>
      </c>
      <c r="C84" s="120"/>
      <c r="D84" s="120"/>
      <c r="E84" s="120"/>
      <c r="F84" s="120"/>
      <c r="G84" s="120"/>
      <c r="H84" s="120"/>
      <c r="I84" s="55" t="s">
        <v>63</v>
      </c>
      <c r="J84" s="34" t="s">
        <v>63</v>
      </c>
      <c r="K84" s="34" t="s">
        <v>63</v>
      </c>
      <c r="L84" s="34" t="s">
        <v>63</v>
      </c>
      <c r="M84" s="34" t="s">
        <v>63</v>
      </c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27" customHeight="1">
      <c r="A85" s="14"/>
      <c r="B85" s="120" t="s">
        <v>120</v>
      </c>
      <c r="C85" s="120"/>
      <c r="D85" s="120"/>
      <c r="E85" s="120"/>
      <c r="F85" s="120"/>
      <c r="G85" s="120"/>
      <c r="H85" s="120"/>
      <c r="I85" s="55" t="s">
        <v>63</v>
      </c>
      <c r="J85" s="34" t="s">
        <v>63</v>
      </c>
      <c r="K85" s="34" t="s">
        <v>63</v>
      </c>
      <c r="L85" s="34" t="s">
        <v>63</v>
      </c>
      <c r="M85" s="34" t="s">
        <v>63</v>
      </c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4"/>
      <c r="B86" s="140" t="s">
        <v>121</v>
      </c>
      <c r="C86" s="140"/>
      <c r="D86" s="140"/>
      <c r="E86" s="140"/>
      <c r="F86" s="140"/>
      <c r="G86" s="140"/>
      <c r="H86" s="140"/>
      <c r="I86" s="55" t="s">
        <v>63</v>
      </c>
      <c r="J86" s="34" t="s">
        <v>63</v>
      </c>
      <c r="K86" s="34" t="s">
        <v>63</v>
      </c>
      <c r="L86" s="34" t="s">
        <v>63</v>
      </c>
      <c r="M86" s="34" t="s">
        <v>63</v>
      </c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4"/>
      <c r="B87" s="140" t="s">
        <v>122</v>
      </c>
      <c r="C87" s="140"/>
      <c r="D87" s="140"/>
      <c r="E87" s="140"/>
      <c r="F87" s="140"/>
      <c r="G87" s="140"/>
      <c r="H87" s="140"/>
      <c r="I87" s="55" t="s">
        <v>63</v>
      </c>
      <c r="J87" s="34" t="s">
        <v>63</v>
      </c>
      <c r="K87" s="34" t="s">
        <v>63</v>
      </c>
      <c r="L87" s="34" t="s">
        <v>63</v>
      </c>
      <c r="M87" s="34" t="s">
        <v>63</v>
      </c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4"/>
      <c r="B88" s="140" t="s">
        <v>158</v>
      </c>
      <c r="C88" s="140"/>
      <c r="D88" s="140"/>
      <c r="E88" s="140"/>
      <c r="F88" s="140"/>
      <c r="G88" s="140"/>
      <c r="H88" s="140"/>
      <c r="I88" s="54">
        <v>3.5000000000000003E-2</v>
      </c>
      <c r="J88" s="33">
        <f>ROUND(($J$79/(1-$I$91))*I88,2)</f>
        <v>2.12</v>
      </c>
      <c r="K88" s="33">
        <f>ROUND(($K$79/(1-$I$91))*I88,2)</f>
        <v>2.83</v>
      </c>
      <c r="L88" s="33">
        <f>ROUND(($L$79/(1-$I$91))*I88,2)</f>
        <v>2.42</v>
      </c>
      <c r="M88" s="33">
        <f>ROUND(($M$79/(1-$I$91))*I88,2)</f>
        <v>3.23</v>
      </c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41" t="s">
        <v>31</v>
      </c>
      <c r="B89" s="141"/>
      <c r="C89" s="141"/>
      <c r="D89" s="141"/>
      <c r="E89" s="141"/>
      <c r="F89" s="141"/>
      <c r="G89" s="141"/>
      <c r="H89" s="141"/>
      <c r="I89" s="141"/>
      <c r="J89" s="38">
        <f>SUM(J76+J78+J82+J83+J88)</f>
        <v>12.52</v>
      </c>
      <c r="K89" s="38">
        <f>SUM(K76+K78+K82+K83+K88)</f>
        <v>16.7</v>
      </c>
      <c r="L89" s="38">
        <f>SUM(L76+L78+L82+L83+L88)</f>
        <v>14.31</v>
      </c>
      <c r="M89" s="38">
        <f>SUM(M76+M78+M82+M83+M88)</f>
        <v>19.09</v>
      </c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70"/>
      <c r="B90" s="170"/>
      <c r="C90" s="170"/>
      <c r="D90" s="170"/>
      <c r="E90" s="170"/>
      <c r="F90" s="170"/>
      <c r="G90" s="170"/>
      <c r="H90" s="170"/>
      <c r="I90" s="170"/>
      <c r="J90" s="170"/>
      <c r="K90" s="170"/>
      <c r="L90" s="170"/>
      <c r="M90" s="170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4.25" customHeight="1">
      <c r="A91" s="147" t="s">
        <v>124</v>
      </c>
      <c r="B91" s="147"/>
      <c r="C91" s="147"/>
      <c r="D91" s="147"/>
      <c r="E91" s="147"/>
      <c r="F91" s="147"/>
      <c r="G91" s="147"/>
      <c r="H91" s="147"/>
      <c r="I91" s="56">
        <f>SUM(I82:I88)</f>
        <v>0.1275</v>
      </c>
      <c r="J91" s="65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48" t="s">
        <v>125</v>
      </c>
      <c r="B92" s="148"/>
      <c r="C92" s="148"/>
      <c r="D92" s="149" t="s">
        <v>126</v>
      </c>
      <c r="E92" s="149"/>
      <c r="F92" s="149"/>
      <c r="G92" s="149"/>
      <c r="H92" s="149"/>
      <c r="I92" s="149"/>
      <c r="J92" s="149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48"/>
      <c r="B93" s="148"/>
      <c r="C93" s="148"/>
      <c r="D93" s="149" t="s">
        <v>127</v>
      </c>
      <c r="E93" s="149"/>
      <c r="F93" s="149"/>
      <c r="G93" s="149"/>
      <c r="H93" s="149"/>
      <c r="I93" s="149"/>
      <c r="J93" s="149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48"/>
      <c r="B94" s="148"/>
      <c r="C94" s="148"/>
      <c r="D94" s="149" t="s">
        <v>128</v>
      </c>
      <c r="E94" s="149"/>
      <c r="F94" s="149"/>
      <c r="G94" s="149"/>
      <c r="H94" s="149"/>
      <c r="I94" s="149"/>
      <c r="J94" s="149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63"/>
      <c r="B95" s="163"/>
      <c r="C95" s="163"/>
      <c r="D95" s="163"/>
      <c r="E95" s="163"/>
      <c r="F95" s="163"/>
      <c r="G95" s="163"/>
      <c r="H95" s="163"/>
      <c r="I95" s="163"/>
      <c r="J95" s="163"/>
      <c r="K95" s="163"/>
      <c r="L95" s="163"/>
      <c r="M95" s="163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>
      <c r="A96" s="172" t="s">
        <v>159</v>
      </c>
      <c r="B96" s="172"/>
      <c r="C96" s="172"/>
      <c r="D96" s="172"/>
      <c r="E96" s="172"/>
      <c r="F96" s="172"/>
      <c r="G96" s="172"/>
      <c r="H96" s="172"/>
      <c r="I96" s="172"/>
      <c r="J96" s="172"/>
      <c r="K96" s="172"/>
      <c r="L96" s="172"/>
      <c r="M96" s="172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4.25" customHeight="1">
      <c r="A97" s="156" t="s">
        <v>130</v>
      </c>
      <c r="B97" s="156"/>
      <c r="C97" s="156"/>
      <c r="D97" s="156"/>
      <c r="E97" s="156"/>
      <c r="F97" s="156"/>
      <c r="G97" s="156"/>
      <c r="H97" s="156"/>
      <c r="I97" s="156"/>
      <c r="J97" s="57" t="s">
        <v>36</v>
      </c>
      <c r="K97" s="57" t="s">
        <v>36</v>
      </c>
      <c r="L97" s="57" t="s">
        <v>36</v>
      </c>
      <c r="M97" s="57" t="s">
        <v>36</v>
      </c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4.25" customHeight="1">
      <c r="A98" s="58" t="s">
        <v>5</v>
      </c>
      <c r="B98" s="150" t="s">
        <v>131</v>
      </c>
      <c r="C98" s="150"/>
      <c r="D98" s="150"/>
      <c r="E98" s="150"/>
      <c r="F98" s="150"/>
      <c r="G98" s="150"/>
      <c r="H98" s="150"/>
      <c r="I98" s="150"/>
      <c r="J98" s="39">
        <f>ROUND(J34,2)</f>
        <v>30.59</v>
      </c>
      <c r="K98" s="39">
        <f>ROUND(K34,2)</f>
        <v>40.770000000000003</v>
      </c>
      <c r="L98" s="39">
        <f>ROUND(L34,2)</f>
        <v>34.950000000000003</v>
      </c>
      <c r="M98" s="39">
        <f>ROUND(M34,2)</f>
        <v>46.59</v>
      </c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4.25" customHeight="1">
      <c r="A99" s="58" t="s">
        <v>7</v>
      </c>
      <c r="B99" s="150" t="s">
        <v>32</v>
      </c>
      <c r="C99" s="150"/>
      <c r="D99" s="150"/>
      <c r="E99" s="150"/>
      <c r="F99" s="150"/>
      <c r="G99" s="150"/>
      <c r="H99" s="150"/>
      <c r="I99" s="150"/>
      <c r="J99" s="39">
        <f>ROUND(J61,2)</f>
        <v>16.02</v>
      </c>
      <c r="K99" s="39">
        <f>ROUND(K61,2)</f>
        <v>21.32</v>
      </c>
      <c r="L99" s="39">
        <f>ROUND(L61,2)</f>
        <v>18.29</v>
      </c>
      <c r="M99" s="39">
        <f>ROUND(M61,2)</f>
        <v>24.39</v>
      </c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4.25" customHeight="1">
      <c r="A100" s="58" t="s">
        <v>10</v>
      </c>
      <c r="B100" s="150" t="s">
        <v>132</v>
      </c>
      <c r="C100" s="150"/>
      <c r="D100" s="150"/>
      <c r="E100" s="150"/>
      <c r="F100" s="150"/>
      <c r="G100" s="150"/>
      <c r="H100" s="150"/>
      <c r="I100" s="150"/>
      <c r="J100" s="39">
        <f>ROUND(J71,2)</f>
        <v>1.41</v>
      </c>
      <c r="K100" s="39">
        <f>ROUND(K71,2)</f>
        <v>1.99</v>
      </c>
      <c r="L100" s="39">
        <f>ROUND(L71,2)</f>
        <v>1.67</v>
      </c>
      <c r="M100" s="39">
        <f>ROUND(M71,2)</f>
        <v>2.27</v>
      </c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4.25" customHeight="1">
      <c r="A101" s="151" t="s">
        <v>135</v>
      </c>
      <c r="B101" s="151"/>
      <c r="C101" s="151"/>
      <c r="D101" s="151"/>
      <c r="E101" s="151"/>
      <c r="F101" s="151"/>
      <c r="G101" s="151"/>
      <c r="H101" s="151"/>
      <c r="I101" s="151"/>
      <c r="J101" s="40">
        <f>SUM(J98:J100)</f>
        <v>48.019999999999996</v>
      </c>
      <c r="K101" s="40">
        <f>SUM(K98:K100)</f>
        <v>64.08</v>
      </c>
      <c r="L101" s="40">
        <f>SUM(L98:L100)</f>
        <v>54.910000000000004</v>
      </c>
      <c r="M101" s="40">
        <f>SUM(M98:M100)</f>
        <v>73.25</v>
      </c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4.25" customHeight="1">
      <c r="A102" s="58" t="s">
        <v>52</v>
      </c>
      <c r="B102" s="150" t="s">
        <v>136</v>
      </c>
      <c r="C102" s="150"/>
      <c r="D102" s="150"/>
      <c r="E102" s="150"/>
      <c r="F102" s="150"/>
      <c r="G102" s="150"/>
      <c r="H102" s="150"/>
      <c r="I102" s="150"/>
      <c r="J102" s="39">
        <f>ROUND(J89,2)</f>
        <v>12.52</v>
      </c>
      <c r="K102" s="39">
        <f>ROUND(K89,2)</f>
        <v>16.7</v>
      </c>
      <c r="L102" s="39">
        <f>ROUND(L89,2)</f>
        <v>14.31</v>
      </c>
      <c r="M102" s="39">
        <f>ROUND(M89,2)</f>
        <v>19.09</v>
      </c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4.25" customHeight="1">
      <c r="A103" s="151" t="s">
        <v>137</v>
      </c>
      <c r="B103" s="151"/>
      <c r="C103" s="151"/>
      <c r="D103" s="151"/>
      <c r="E103" s="151"/>
      <c r="F103" s="151"/>
      <c r="G103" s="151"/>
      <c r="H103" s="151"/>
      <c r="I103" s="151"/>
      <c r="J103" s="40">
        <f>ROUND(SUM(J101:J102),2)</f>
        <v>60.54</v>
      </c>
      <c r="K103" s="40">
        <f>SUM(K101:K102)</f>
        <v>80.78</v>
      </c>
      <c r="L103" s="40">
        <f>SUM(L101:L102)</f>
        <v>69.22</v>
      </c>
      <c r="M103" s="40">
        <f>SUM(M101:M102)</f>
        <v>92.34</v>
      </c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70"/>
      <c r="B104" s="170"/>
      <c r="C104" s="170"/>
      <c r="D104" s="170"/>
      <c r="E104" s="170"/>
      <c r="F104" s="170"/>
      <c r="G104" s="170"/>
      <c r="H104" s="170"/>
      <c r="I104" s="170"/>
      <c r="J104" s="170"/>
      <c r="K104" s="170"/>
      <c r="L104" s="170"/>
      <c r="M104" s="170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27" customHeight="1">
      <c r="A105" s="172" t="s">
        <v>160</v>
      </c>
      <c r="B105" s="172"/>
      <c r="C105" s="172"/>
      <c r="D105" s="172"/>
      <c r="E105" s="172"/>
      <c r="F105" s="172"/>
      <c r="G105" s="172"/>
      <c r="H105" s="172"/>
      <c r="I105" s="172"/>
      <c r="J105" s="172"/>
      <c r="K105" s="172"/>
      <c r="L105" s="172"/>
      <c r="M105" s="172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52" t="s">
        <v>161</v>
      </c>
      <c r="B106" s="152"/>
      <c r="C106" s="152" t="s">
        <v>162</v>
      </c>
      <c r="D106" s="152"/>
      <c r="E106" s="59" t="s">
        <v>163</v>
      </c>
      <c r="F106" s="152" t="s">
        <v>164</v>
      </c>
      <c r="G106" s="152"/>
      <c r="H106" s="152"/>
      <c r="I106" s="152" t="s">
        <v>165</v>
      </c>
      <c r="J106" s="152"/>
      <c r="K106" s="152"/>
      <c r="L106" s="59" t="s">
        <v>166</v>
      </c>
      <c r="M106" s="59" t="s">
        <v>167</v>
      </c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77" t="s">
        <v>168</v>
      </c>
      <c r="B107" s="177"/>
      <c r="C107" s="178" t="s">
        <v>169</v>
      </c>
      <c r="D107" s="178"/>
      <c r="E107" s="67">
        <f>J103</f>
        <v>60.54</v>
      </c>
      <c r="F107" s="119">
        <v>16</v>
      </c>
      <c r="G107" s="119"/>
      <c r="H107" s="119"/>
      <c r="I107" s="179">
        <f>ROUND(E107*F107,2)</f>
        <v>968.64</v>
      </c>
      <c r="J107" s="179"/>
      <c r="K107" s="179"/>
      <c r="L107" s="4">
        <v>2</v>
      </c>
      <c r="M107" s="68">
        <f>I107*L107</f>
        <v>1937.28</v>
      </c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77"/>
      <c r="B108" s="177"/>
      <c r="C108" s="178" t="s">
        <v>170</v>
      </c>
      <c r="D108" s="178"/>
      <c r="E108" s="67">
        <f>K103</f>
        <v>80.78</v>
      </c>
      <c r="F108" s="119">
        <v>8</v>
      </c>
      <c r="G108" s="119"/>
      <c r="H108" s="119"/>
      <c r="I108" s="179">
        <f>ROUND(E108*F108,2)</f>
        <v>646.24</v>
      </c>
      <c r="J108" s="179"/>
      <c r="K108" s="179"/>
      <c r="L108" s="4">
        <v>2</v>
      </c>
      <c r="M108" s="68">
        <f>I108*L108</f>
        <v>1292.48</v>
      </c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77"/>
      <c r="B109" s="177"/>
      <c r="C109" s="178" t="s">
        <v>171</v>
      </c>
      <c r="D109" s="178"/>
      <c r="E109" s="67">
        <f>L103</f>
        <v>69.22</v>
      </c>
      <c r="F109" s="119">
        <v>4</v>
      </c>
      <c r="G109" s="119"/>
      <c r="H109" s="119"/>
      <c r="I109" s="179">
        <f>ROUND(E109*F109,2)</f>
        <v>276.88</v>
      </c>
      <c r="J109" s="179"/>
      <c r="K109" s="179"/>
      <c r="L109" s="4">
        <v>2</v>
      </c>
      <c r="M109" s="68">
        <f>I109*L109</f>
        <v>553.76</v>
      </c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77"/>
      <c r="B110" s="177"/>
      <c r="C110" s="178" t="s">
        <v>172</v>
      </c>
      <c r="D110" s="178"/>
      <c r="E110" s="67">
        <f>M103</f>
        <v>92.34</v>
      </c>
      <c r="F110" s="119">
        <v>2</v>
      </c>
      <c r="G110" s="119"/>
      <c r="H110" s="119"/>
      <c r="I110" s="179">
        <f>ROUND(E110*F110,2)</f>
        <v>184.68</v>
      </c>
      <c r="J110" s="179"/>
      <c r="K110" s="179"/>
      <c r="L110" s="4">
        <v>2</v>
      </c>
      <c r="M110" s="69">
        <f>I110*L110</f>
        <v>369.36</v>
      </c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73" t="s">
        <v>173</v>
      </c>
      <c r="B111" s="173"/>
      <c r="C111" s="173"/>
      <c r="D111" s="173"/>
      <c r="E111" s="173"/>
      <c r="F111" s="173"/>
      <c r="G111" s="173"/>
      <c r="H111" s="173"/>
      <c r="I111" s="173"/>
      <c r="J111" s="173"/>
      <c r="K111" s="173"/>
      <c r="L111" s="173"/>
      <c r="M111" s="40">
        <f>SUM(M107:M110)</f>
        <v>4152.88</v>
      </c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74"/>
      <c r="B112" s="174"/>
      <c r="C112" s="174"/>
      <c r="D112" s="174"/>
      <c r="E112" s="174"/>
      <c r="F112" s="174"/>
      <c r="G112" s="174"/>
      <c r="H112" s="174"/>
      <c r="I112" s="174"/>
      <c r="J112" s="174"/>
      <c r="K112" s="174"/>
      <c r="L112" s="174"/>
      <c r="M112" s="174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>
      <c r="A113" s="175" t="s">
        <v>174</v>
      </c>
      <c r="B113" s="175"/>
      <c r="C113" s="175"/>
      <c r="D113" s="175"/>
      <c r="E113" s="175"/>
      <c r="F113" s="175"/>
      <c r="G113" s="175"/>
      <c r="H113" s="175"/>
      <c r="I113" s="175"/>
      <c r="J113" s="175"/>
      <c r="K113" s="175"/>
      <c r="L113" s="175"/>
      <c r="M113" s="175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4.25" customHeight="1">
      <c r="A114" s="176" t="s">
        <v>175</v>
      </c>
      <c r="B114" s="176"/>
      <c r="C114" s="176"/>
      <c r="D114" s="176"/>
      <c r="E114" s="176"/>
      <c r="F114" s="176"/>
      <c r="G114" s="176"/>
      <c r="H114" s="176"/>
      <c r="I114" s="176"/>
      <c r="J114" s="176"/>
      <c r="K114" s="176"/>
      <c r="L114" s="176"/>
      <c r="M114" s="70">
        <f>K10</f>
        <v>60</v>
      </c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52" t="s">
        <v>176</v>
      </c>
      <c r="B115" s="152"/>
      <c r="C115" s="152"/>
      <c r="D115" s="152"/>
      <c r="E115" s="152"/>
      <c r="F115" s="152"/>
      <c r="G115" s="152"/>
      <c r="H115" s="152"/>
      <c r="I115" s="152"/>
      <c r="J115" s="152"/>
      <c r="K115" s="152"/>
      <c r="L115" s="152"/>
      <c r="M115" s="71">
        <f>M111*M114</f>
        <v>249172.80000000002</v>
      </c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47">
    <mergeCell ref="A111:L111"/>
    <mergeCell ref="A112:M112"/>
    <mergeCell ref="A113:M113"/>
    <mergeCell ref="A114:L114"/>
    <mergeCell ref="A115:L115"/>
    <mergeCell ref="A107:B110"/>
    <mergeCell ref="C107:D107"/>
    <mergeCell ref="F107:H107"/>
    <mergeCell ref="I107:K107"/>
    <mergeCell ref="C108:D108"/>
    <mergeCell ref="F108:H108"/>
    <mergeCell ref="I108:K108"/>
    <mergeCell ref="C109:D109"/>
    <mergeCell ref="F109:H109"/>
    <mergeCell ref="I109:K109"/>
    <mergeCell ref="C110:D110"/>
    <mergeCell ref="F110:H110"/>
    <mergeCell ref="I110:K110"/>
    <mergeCell ref="B100:I100"/>
    <mergeCell ref="A101:I101"/>
    <mergeCell ref="B102:I102"/>
    <mergeCell ref="A103:I103"/>
    <mergeCell ref="A104:M104"/>
    <mergeCell ref="A105:M105"/>
    <mergeCell ref="A106:B106"/>
    <mergeCell ref="C106:D106"/>
    <mergeCell ref="F106:H106"/>
    <mergeCell ref="I106:K106"/>
    <mergeCell ref="A92:C94"/>
    <mergeCell ref="D92:J92"/>
    <mergeCell ref="D93:J93"/>
    <mergeCell ref="D94:J94"/>
    <mergeCell ref="A95:M95"/>
    <mergeCell ref="A96:M96"/>
    <mergeCell ref="A97:I97"/>
    <mergeCell ref="B98:I98"/>
    <mergeCell ref="B99:I99"/>
    <mergeCell ref="B83:H83"/>
    <mergeCell ref="B84:H84"/>
    <mergeCell ref="B85:H85"/>
    <mergeCell ref="B86:H86"/>
    <mergeCell ref="B87:H87"/>
    <mergeCell ref="B88:H88"/>
    <mergeCell ref="A89:I89"/>
    <mergeCell ref="A90:M90"/>
    <mergeCell ref="A91:H91"/>
    <mergeCell ref="B74:H74"/>
    <mergeCell ref="A75:H75"/>
    <mergeCell ref="B76:H76"/>
    <mergeCell ref="A77:H77"/>
    <mergeCell ref="B78:H78"/>
    <mergeCell ref="A79:H79"/>
    <mergeCell ref="B80:H80"/>
    <mergeCell ref="B81:H81"/>
    <mergeCell ref="B82:H82"/>
    <mergeCell ref="B65:I65"/>
    <mergeCell ref="B66:I66"/>
    <mergeCell ref="B67:H67"/>
    <mergeCell ref="B68:I68"/>
    <mergeCell ref="B69:I69"/>
    <mergeCell ref="B70:H70"/>
    <mergeCell ref="A71:I71"/>
    <mergeCell ref="A72:M72"/>
    <mergeCell ref="A73:J73"/>
    <mergeCell ref="A56:M56"/>
    <mergeCell ref="A57:M57"/>
    <mergeCell ref="B58:I58"/>
    <mergeCell ref="C59:I59"/>
    <mergeCell ref="C60:I60"/>
    <mergeCell ref="A61:I61"/>
    <mergeCell ref="A62:M62"/>
    <mergeCell ref="A63:J63"/>
    <mergeCell ref="B64:I64"/>
    <mergeCell ref="B47:H47"/>
    <mergeCell ref="B48:H48"/>
    <mergeCell ref="B49:D49"/>
    <mergeCell ref="B50:H50"/>
    <mergeCell ref="B51:H51"/>
    <mergeCell ref="B52:H52"/>
    <mergeCell ref="B53:H53"/>
    <mergeCell ref="B54:H54"/>
    <mergeCell ref="A55:H55"/>
    <mergeCell ref="B38:I38"/>
    <mergeCell ref="B39:H39"/>
    <mergeCell ref="B40:H40"/>
    <mergeCell ref="A41:I41"/>
    <mergeCell ref="B42:I42"/>
    <mergeCell ref="A43:I43"/>
    <mergeCell ref="A44:M44"/>
    <mergeCell ref="A45:M45"/>
    <mergeCell ref="B46:H46"/>
    <mergeCell ref="A30:I30"/>
    <mergeCell ref="B31:G31"/>
    <mergeCell ref="H31:I31"/>
    <mergeCell ref="B32:I32"/>
    <mergeCell ref="B33:I33"/>
    <mergeCell ref="A34:I34"/>
    <mergeCell ref="A35:M35"/>
    <mergeCell ref="A36:J36"/>
    <mergeCell ref="A37:M37"/>
    <mergeCell ref="A21:M21"/>
    <mergeCell ref="A22:L22"/>
    <mergeCell ref="B23:G23"/>
    <mergeCell ref="B24:G24"/>
    <mergeCell ref="B25:G25"/>
    <mergeCell ref="B26:G26"/>
    <mergeCell ref="B27:G27"/>
    <mergeCell ref="B28:G28"/>
    <mergeCell ref="A29:M29"/>
    <mergeCell ref="B18:G18"/>
    <mergeCell ref="H18:J18"/>
    <mergeCell ref="K18:M18"/>
    <mergeCell ref="B19:G19"/>
    <mergeCell ref="H19:J19"/>
    <mergeCell ref="K19:M19"/>
    <mergeCell ref="B20:G20"/>
    <mergeCell ref="H20:J20"/>
    <mergeCell ref="K20:M20"/>
    <mergeCell ref="A12:M12"/>
    <mergeCell ref="A13:M13"/>
    <mergeCell ref="A14:M14"/>
    <mergeCell ref="A15:M15"/>
    <mergeCell ref="B16:G16"/>
    <mergeCell ref="H16:J16"/>
    <mergeCell ref="K16:M16"/>
    <mergeCell ref="B17:G17"/>
    <mergeCell ref="H17:J17"/>
    <mergeCell ref="K17:M17"/>
    <mergeCell ref="B8:G8"/>
    <mergeCell ref="H8:J8"/>
    <mergeCell ref="K8:M8"/>
    <mergeCell ref="B9:G9"/>
    <mergeCell ref="H9:J9"/>
    <mergeCell ref="K9:M9"/>
    <mergeCell ref="B10:G10"/>
    <mergeCell ref="K10:M10"/>
    <mergeCell ref="A11:M11"/>
    <mergeCell ref="A1:M1"/>
    <mergeCell ref="A2:M2"/>
    <mergeCell ref="A3:G3"/>
    <mergeCell ref="H3:J3"/>
    <mergeCell ref="A4:G4"/>
    <mergeCell ref="H4:J4"/>
    <mergeCell ref="A5:J5"/>
    <mergeCell ref="A6:M6"/>
    <mergeCell ref="B7:G7"/>
    <mergeCell ref="H7:J7"/>
  </mergeCells>
  <pageMargins left="0.7" right="0.7" top="0" bottom="0" header="0.511811023622047" footer="0.511811023622047"/>
  <pageSetup scale="51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topLeftCell="B1" zoomScaleNormal="100" workbookViewId="0">
      <selection activeCell="H9" sqref="H9:J9"/>
    </sheetView>
  </sheetViews>
  <sheetFormatPr defaultColWidth="12.5703125" defaultRowHeight="15" customHeight="1"/>
  <cols>
    <col min="1" max="1" width="12.42578125" customWidth="1"/>
    <col min="2" max="4" width="10.85546875" customWidth="1"/>
    <col min="5" max="5" width="15.85546875" customWidth="1"/>
    <col min="6" max="6" width="12.7109375" customWidth="1"/>
    <col min="7" max="7" width="15.28515625" customWidth="1"/>
    <col min="8" max="8" width="12.85546875" customWidth="1"/>
    <col min="9" max="9" width="12.42578125" customWidth="1"/>
    <col min="10" max="10" width="20.5703125" customWidth="1"/>
    <col min="11" max="11" width="8" customWidth="1"/>
    <col min="12" max="12" width="11.42578125" customWidth="1"/>
    <col min="13" max="16" width="8" customWidth="1"/>
    <col min="17" max="17" width="10" customWidth="1"/>
    <col min="18" max="18" width="30" customWidth="1"/>
    <col min="19" max="26" width="8" customWidth="1"/>
  </cols>
  <sheetData>
    <row r="1" spans="1:26" ht="24" customHeight="1">
      <c r="A1" s="116" t="s">
        <v>0</v>
      </c>
      <c r="B1" s="116"/>
      <c r="C1" s="116"/>
      <c r="D1" s="116"/>
      <c r="E1" s="116"/>
      <c r="F1" s="116"/>
      <c r="G1" s="116"/>
      <c r="H1" s="116"/>
      <c r="I1" s="116"/>
      <c r="J1" s="116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43.5" customHeight="1">
      <c r="A2" s="117" t="s">
        <v>245</v>
      </c>
      <c r="B2" s="117"/>
      <c r="C2" s="117"/>
      <c r="D2" s="117"/>
      <c r="E2" s="117"/>
      <c r="F2" s="117"/>
      <c r="G2" s="117"/>
      <c r="H2" s="117"/>
      <c r="I2" s="117"/>
      <c r="J2" s="117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2.75" customHeight="1">
      <c r="A3" s="120" t="s">
        <v>142</v>
      </c>
      <c r="B3" s="120"/>
      <c r="C3" s="120"/>
      <c r="D3" s="120"/>
      <c r="E3" s="120"/>
      <c r="F3" s="120"/>
      <c r="G3" s="120"/>
      <c r="H3" s="119"/>
      <c r="I3" s="119"/>
      <c r="J3" s="119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2.75" customHeight="1">
      <c r="A4" s="120" t="s">
        <v>2</v>
      </c>
      <c r="B4" s="120"/>
      <c r="C4" s="120"/>
      <c r="D4" s="120"/>
      <c r="E4" s="120"/>
      <c r="F4" s="120"/>
      <c r="G4" s="120"/>
      <c r="H4" s="119"/>
      <c r="I4" s="119"/>
      <c r="J4" s="119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2.75" customHeight="1">
      <c r="A5" s="120" t="s">
        <v>3</v>
      </c>
      <c r="B5" s="120"/>
      <c r="C5" s="120"/>
      <c r="D5" s="120"/>
      <c r="E5" s="120"/>
      <c r="F5" s="120"/>
      <c r="G5" s="120"/>
      <c r="H5" s="120"/>
      <c r="I5" s="120"/>
      <c r="J5" s="120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" customHeight="1">
      <c r="A6" s="121" t="s">
        <v>4</v>
      </c>
      <c r="B6" s="121"/>
      <c r="C6" s="121"/>
      <c r="D6" s="121"/>
      <c r="E6" s="121"/>
      <c r="F6" s="121"/>
      <c r="G6" s="121"/>
      <c r="H6" s="121"/>
      <c r="I6" s="121"/>
      <c r="J6" s="12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2.75" customHeight="1">
      <c r="A7" s="3" t="s">
        <v>5</v>
      </c>
      <c r="B7" s="120" t="s">
        <v>6</v>
      </c>
      <c r="C7" s="120"/>
      <c r="D7" s="120"/>
      <c r="E7" s="120"/>
      <c r="F7" s="120"/>
      <c r="G7" s="120"/>
      <c r="H7" s="119"/>
      <c r="I7" s="119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.75" customHeight="1">
      <c r="A8" s="3" t="s">
        <v>7</v>
      </c>
      <c r="B8" s="120" t="s">
        <v>8</v>
      </c>
      <c r="C8" s="120"/>
      <c r="D8" s="120"/>
      <c r="E8" s="120"/>
      <c r="F8" s="120"/>
      <c r="G8" s="120"/>
      <c r="H8" s="123" t="s">
        <v>9</v>
      </c>
      <c r="I8" s="123"/>
      <c r="J8" s="123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.75" customHeight="1">
      <c r="A9" s="3" t="s">
        <v>10</v>
      </c>
      <c r="B9" s="120" t="s">
        <v>11</v>
      </c>
      <c r="C9" s="120"/>
      <c r="D9" s="120"/>
      <c r="E9" s="120"/>
      <c r="F9" s="120"/>
      <c r="G9" s="120"/>
      <c r="H9" s="124" t="s">
        <v>12</v>
      </c>
      <c r="I9" s="124"/>
      <c r="J9" s="124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2.75" customHeight="1">
      <c r="A10" s="3" t="s">
        <v>13</v>
      </c>
      <c r="B10" s="120" t="s">
        <v>14</v>
      </c>
      <c r="C10" s="120"/>
      <c r="D10" s="120"/>
      <c r="E10" s="120"/>
      <c r="F10" s="120"/>
      <c r="G10" s="120"/>
      <c r="H10" s="125">
        <f>MOTORISTA!H10</f>
        <v>60</v>
      </c>
      <c r="I10" s="125"/>
      <c r="J10" s="125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.75" customHeight="1">
      <c r="A11" s="126" t="s">
        <v>15</v>
      </c>
      <c r="B11" s="126"/>
      <c r="C11" s="126"/>
      <c r="D11" s="126"/>
      <c r="E11" s="126"/>
      <c r="F11" s="126"/>
      <c r="G11" s="126"/>
      <c r="H11" s="126"/>
      <c r="I11" s="126"/>
      <c r="J11" s="126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>
      <c r="A12" s="127"/>
      <c r="B12" s="127"/>
      <c r="C12" s="127"/>
      <c r="D12" s="127"/>
      <c r="E12" s="127"/>
      <c r="F12" s="127"/>
      <c r="G12" s="127"/>
      <c r="H12" s="127"/>
      <c r="I12" s="127"/>
      <c r="J12" s="127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5.75" customHeight="1">
      <c r="A13" s="130" t="s">
        <v>17</v>
      </c>
      <c r="B13" s="130"/>
      <c r="C13" s="130"/>
      <c r="D13" s="130"/>
      <c r="E13" s="130"/>
      <c r="F13" s="130"/>
      <c r="G13" s="130"/>
      <c r="H13" s="130"/>
      <c r="I13" s="130"/>
      <c r="J13" s="130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5.75" customHeight="1">
      <c r="A14" s="3">
        <v>1</v>
      </c>
      <c r="B14" s="120" t="s">
        <v>18</v>
      </c>
      <c r="C14" s="120"/>
      <c r="D14" s="120"/>
      <c r="E14" s="120"/>
      <c r="F14" s="120"/>
      <c r="G14" s="120"/>
      <c r="H14" s="132" t="s">
        <v>19</v>
      </c>
      <c r="I14" s="132"/>
      <c r="J14" s="132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5.75" customHeight="1">
      <c r="A15" s="3">
        <v>2</v>
      </c>
      <c r="B15" s="120" t="s">
        <v>20</v>
      </c>
      <c r="C15" s="120"/>
      <c r="D15" s="120"/>
      <c r="E15" s="120"/>
      <c r="F15" s="120"/>
      <c r="G15" s="120"/>
      <c r="H15" s="132" t="s">
        <v>21</v>
      </c>
      <c r="I15" s="132"/>
      <c r="J15" s="132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.75" customHeight="1">
      <c r="A16" s="3">
        <v>3</v>
      </c>
      <c r="B16" s="120" t="s">
        <v>22</v>
      </c>
      <c r="C16" s="120"/>
      <c r="D16" s="120"/>
      <c r="E16" s="120"/>
      <c r="F16" s="120"/>
      <c r="G16" s="120"/>
      <c r="H16" s="165">
        <f>MOTORISTA!J24</f>
        <v>3796.09</v>
      </c>
      <c r="I16" s="165"/>
      <c r="J16" s="165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75" customHeight="1">
      <c r="A17" s="3">
        <v>4</v>
      </c>
      <c r="B17" s="120" t="s">
        <v>23</v>
      </c>
      <c r="C17" s="120"/>
      <c r="D17" s="120"/>
      <c r="E17" s="120"/>
      <c r="F17" s="120"/>
      <c r="G17" s="120"/>
      <c r="H17" s="132" t="s">
        <v>19</v>
      </c>
      <c r="I17" s="132"/>
      <c r="J17" s="132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.75" customHeight="1">
      <c r="A18" s="3">
        <v>5</v>
      </c>
      <c r="B18" s="120" t="s">
        <v>24</v>
      </c>
      <c r="C18" s="120"/>
      <c r="D18" s="120"/>
      <c r="E18" s="120"/>
      <c r="F18" s="120"/>
      <c r="G18" s="120"/>
      <c r="H18" s="119"/>
      <c r="I18" s="119"/>
      <c r="J18" s="119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2.75" customHeight="1">
      <c r="A19" s="127"/>
      <c r="B19" s="127"/>
      <c r="C19" s="127"/>
      <c r="D19" s="127"/>
      <c r="E19" s="127"/>
      <c r="F19" s="127"/>
      <c r="G19" s="127"/>
      <c r="H19" s="127"/>
      <c r="I19" s="127"/>
      <c r="J19" s="127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20.25" customHeight="1">
      <c r="A20" s="128" t="s">
        <v>177</v>
      </c>
      <c r="B20" s="128"/>
      <c r="C20" s="128"/>
      <c r="D20" s="128"/>
      <c r="E20" s="128"/>
      <c r="F20" s="128"/>
      <c r="G20" s="128"/>
      <c r="H20" s="128"/>
      <c r="I20" s="128"/>
      <c r="J20" s="128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27" customHeight="1">
      <c r="A21" s="72">
        <v>1</v>
      </c>
      <c r="B21" s="130" t="s">
        <v>178</v>
      </c>
      <c r="C21" s="130"/>
      <c r="D21" s="130"/>
      <c r="E21" s="130"/>
      <c r="F21" s="72" t="s">
        <v>179</v>
      </c>
      <c r="G21" s="73" t="s">
        <v>180</v>
      </c>
      <c r="H21" s="130" t="s">
        <v>181</v>
      </c>
      <c r="I21" s="130"/>
      <c r="J21" s="6" t="s">
        <v>36</v>
      </c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4.25" customHeight="1">
      <c r="A22" s="176" t="s">
        <v>5</v>
      </c>
      <c r="B22" s="176" t="s">
        <v>182</v>
      </c>
      <c r="C22" s="176"/>
      <c r="D22" s="176"/>
      <c r="E22" s="176"/>
      <c r="F22" s="74" t="s">
        <v>183</v>
      </c>
      <c r="G22" s="75">
        <v>22</v>
      </c>
      <c r="H22" s="119">
        <v>14</v>
      </c>
      <c r="I22" s="119"/>
      <c r="J22" s="76">
        <f>ROUND(G22*H22,2)</f>
        <v>308</v>
      </c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</row>
    <row r="23" spans="1:26" ht="14.25" customHeight="1">
      <c r="A23" s="176"/>
      <c r="B23" s="176"/>
      <c r="C23" s="176"/>
      <c r="D23" s="176"/>
      <c r="E23" s="176"/>
      <c r="F23" s="74" t="s">
        <v>184</v>
      </c>
      <c r="G23" s="75">
        <v>32.61</v>
      </c>
      <c r="H23" s="119">
        <v>14</v>
      </c>
      <c r="I23" s="119"/>
      <c r="J23" s="76">
        <f>ROUND(G23*H23,2)</f>
        <v>456.54</v>
      </c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</row>
    <row r="24" spans="1:26" ht="14.25" customHeight="1">
      <c r="A24" s="176"/>
      <c r="B24" s="176"/>
      <c r="C24" s="176"/>
      <c r="D24" s="176"/>
      <c r="E24" s="176"/>
      <c r="F24" s="74" t="s">
        <v>185</v>
      </c>
      <c r="G24" s="75">
        <v>32.61</v>
      </c>
      <c r="H24" s="119">
        <v>14</v>
      </c>
      <c r="I24" s="119"/>
      <c r="J24" s="76">
        <f>ROUND(G24*H24,2)</f>
        <v>456.54</v>
      </c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</row>
    <row r="25" spans="1:26" ht="23.25" customHeight="1">
      <c r="A25" s="77" t="s">
        <v>7</v>
      </c>
      <c r="B25" s="176" t="s">
        <v>186</v>
      </c>
      <c r="C25" s="176"/>
      <c r="D25" s="176"/>
      <c r="E25" s="176"/>
      <c r="F25" s="176"/>
      <c r="G25" s="75">
        <v>184.2</v>
      </c>
      <c r="H25" s="119">
        <v>5</v>
      </c>
      <c r="I25" s="119"/>
      <c r="J25" s="76">
        <f>ROUND(G25*H25,2)</f>
        <v>921</v>
      </c>
      <c r="K25" s="9"/>
      <c r="L25" s="9"/>
      <c r="M25" s="9"/>
      <c r="N25" s="9"/>
      <c r="O25" s="9"/>
      <c r="P25" s="9"/>
      <c r="Q25" s="78"/>
      <c r="R25" s="9"/>
      <c r="S25" s="9"/>
      <c r="T25" s="9"/>
      <c r="U25" s="9"/>
      <c r="V25" s="9"/>
      <c r="W25" s="9"/>
      <c r="X25" s="9"/>
      <c r="Y25" s="9"/>
      <c r="Z25" s="9"/>
    </row>
    <row r="26" spans="1:26" ht="14.25" customHeight="1">
      <c r="A26" s="180"/>
      <c r="B26" s="180"/>
      <c r="C26" s="180"/>
      <c r="D26" s="180"/>
      <c r="E26" s="180"/>
      <c r="F26" s="180"/>
      <c r="G26" s="180"/>
      <c r="H26" s="180"/>
      <c r="I26" s="180"/>
      <c r="J26" s="180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</row>
    <row r="27" spans="1:26" ht="14.25" customHeight="1">
      <c r="A27" s="3"/>
      <c r="B27" s="182" t="s">
        <v>187</v>
      </c>
      <c r="C27" s="182"/>
      <c r="D27" s="182"/>
      <c r="E27" s="182"/>
      <c r="F27" s="182"/>
      <c r="G27" s="79">
        <f>SUM(G22:G24)</f>
        <v>87.22</v>
      </c>
      <c r="H27" s="80"/>
      <c r="I27" s="2"/>
      <c r="J27" s="8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</row>
    <row r="28" spans="1:26" ht="14.25" customHeight="1">
      <c r="A28" s="3"/>
      <c r="B28" s="182" t="s">
        <v>188</v>
      </c>
      <c r="C28" s="182"/>
      <c r="D28" s="182"/>
      <c r="E28" s="182"/>
      <c r="F28" s="182"/>
      <c r="G28" s="79">
        <f>SUM(G22:G25)</f>
        <v>271.41999999999996</v>
      </c>
      <c r="H28" s="80"/>
      <c r="I28" s="81"/>
      <c r="J28" s="8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</row>
    <row r="29" spans="1:26" ht="14.25" customHeight="1">
      <c r="A29" s="180"/>
      <c r="B29" s="180"/>
      <c r="C29" s="180"/>
      <c r="D29" s="180"/>
      <c r="E29" s="180"/>
      <c r="F29" s="180"/>
      <c r="G29" s="180"/>
      <c r="H29" s="180"/>
      <c r="I29" s="180"/>
      <c r="J29" s="180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</row>
    <row r="30" spans="1:26" ht="14.25" customHeight="1">
      <c r="A30" s="3"/>
      <c r="B30" s="120" t="s">
        <v>189</v>
      </c>
      <c r="C30" s="120"/>
      <c r="D30" s="120"/>
      <c r="E30" s="120"/>
      <c r="F30" s="120"/>
      <c r="G30" s="120"/>
      <c r="H30" s="120"/>
      <c r="I30" s="120"/>
      <c r="J30" s="82">
        <f>SUM(J22:J25)</f>
        <v>2142.08</v>
      </c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4.25" customHeight="1">
      <c r="A31" s="3"/>
      <c r="B31" s="120" t="s">
        <v>175</v>
      </c>
      <c r="C31" s="120"/>
      <c r="D31" s="120"/>
      <c r="E31" s="120"/>
      <c r="F31" s="120"/>
      <c r="G31" s="120"/>
      <c r="H31" s="120"/>
      <c r="I31" s="83">
        <v>60</v>
      </c>
      <c r="J31" s="1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customHeight="1">
      <c r="A32" s="181" t="s">
        <v>190</v>
      </c>
      <c r="B32" s="181"/>
      <c r="C32" s="181"/>
      <c r="D32" s="181"/>
      <c r="E32" s="181"/>
      <c r="F32" s="181"/>
      <c r="G32" s="181"/>
      <c r="H32" s="181"/>
      <c r="I32" s="181"/>
      <c r="J32" s="84">
        <f>ROUND(J30*I31,2)</f>
        <v>128524.8</v>
      </c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47">
    <mergeCell ref="A29:J29"/>
    <mergeCell ref="B30:I30"/>
    <mergeCell ref="B31:H31"/>
    <mergeCell ref="A32:I32"/>
    <mergeCell ref="B25:F25"/>
    <mergeCell ref="H25:I25"/>
    <mergeCell ref="A26:J26"/>
    <mergeCell ref="B27:F27"/>
    <mergeCell ref="B28:F28"/>
    <mergeCell ref="A19:J19"/>
    <mergeCell ref="A20:J20"/>
    <mergeCell ref="B21:E21"/>
    <mergeCell ref="H21:I21"/>
    <mergeCell ref="A22:A24"/>
    <mergeCell ref="B22:E24"/>
    <mergeCell ref="H22:I22"/>
    <mergeCell ref="H23:I23"/>
    <mergeCell ref="H24:I24"/>
    <mergeCell ref="B16:G16"/>
    <mergeCell ref="H16:J16"/>
    <mergeCell ref="B17:G17"/>
    <mergeCell ref="H17:J17"/>
    <mergeCell ref="B18:G18"/>
    <mergeCell ref="H18:J18"/>
    <mergeCell ref="A12:J12"/>
    <mergeCell ref="A13:J13"/>
    <mergeCell ref="B14:G14"/>
    <mergeCell ref="H14:J14"/>
    <mergeCell ref="B15:G15"/>
    <mergeCell ref="H15:J15"/>
    <mergeCell ref="B9:G9"/>
    <mergeCell ref="H9:J9"/>
    <mergeCell ref="B10:G10"/>
    <mergeCell ref="H10:J10"/>
    <mergeCell ref="A11:J11"/>
    <mergeCell ref="A5:J5"/>
    <mergeCell ref="A6:J6"/>
    <mergeCell ref="B7:G7"/>
    <mergeCell ref="H7:J7"/>
    <mergeCell ref="B8:G8"/>
    <mergeCell ref="H8:J8"/>
    <mergeCell ref="A1:J1"/>
    <mergeCell ref="A2:J2"/>
    <mergeCell ref="A3:G3"/>
    <mergeCell ref="H3:J3"/>
    <mergeCell ref="A4:G4"/>
    <mergeCell ref="H4:J4"/>
  </mergeCells>
  <pageMargins left="0.7" right="0.7" top="0" bottom="0" header="0.511811023622047" footer="0.511811023622047"/>
  <pageSetup scale="99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002"/>
  <sheetViews>
    <sheetView zoomScaleNormal="100" workbookViewId="0">
      <selection activeCell="F33" sqref="F33:G33"/>
    </sheetView>
  </sheetViews>
  <sheetFormatPr defaultColWidth="12.5703125" defaultRowHeight="15" customHeight="1"/>
  <cols>
    <col min="1" max="1" width="63.5703125" customWidth="1"/>
    <col min="2" max="2" width="11.42578125" customWidth="1"/>
    <col min="3" max="3" width="13.42578125" customWidth="1"/>
    <col min="4" max="4" width="20.5703125" customWidth="1"/>
    <col min="5" max="5" width="24" customWidth="1"/>
    <col min="6" max="6" width="19.5703125" customWidth="1"/>
    <col min="7" max="7" width="17.42578125" customWidth="1"/>
    <col min="8" max="27" width="9" customWidth="1"/>
  </cols>
  <sheetData>
    <row r="1" spans="1:27" ht="23.25" customHeight="1">
      <c r="A1" s="116" t="s">
        <v>191</v>
      </c>
      <c r="B1" s="116"/>
      <c r="C1" s="116"/>
      <c r="D1" s="116"/>
      <c r="E1" s="116"/>
      <c r="F1" s="116"/>
      <c r="G1" s="116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85"/>
      <c r="W1" s="85"/>
      <c r="X1" s="85"/>
      <c r="Y1" s="85"/>
      <c r="Z1" s="85"/>
      <c r="AA1" s="85"/>
    </row>
    <row r="2" spans="1:27" ht="48" customHeight="1">
      <c r="A2" s="183" t="s">
        <v>246</v>
      </c>
      <c r="B2" s="184"/>
      <c r="C2" s="184"/>
      <c r="D2" s="184"/>
      <c r="E2" s="184"/>
      <c r="F2" s="184"/>
      <c r="G2" s="184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85"/>
      <c r="W2" s="85"/>
      <c r="X2" s="85"/>
      <c r="Y2" s="85"/>
      <c r="Z2" s="85"/>
      <c r="AA2" s="85"/>
    </row>
    <row r="3" spans="1:27" ht="12.75" customHeight="1">
      <c r="A3" s="120" t="s">
        <v>142</v>
      </c>
      <c r="B3" s="120"/>
      <c r="C3" s="120"/>
      <c r="D3" s="120"/>
      <c r="E3" s="120"/>
      <c r="F3" s="185"/>
      <c r="G3" s="185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85"/>
      <c r="W3" s="85"/>
      <c r="X3" s="85"/>
      <c r="Y3" s="85"/>
      <c r="Z3" s="85"/>
      <c r="AA3" s="85"/>
    </row>
    <row r="4" spans="1:27" ht="12.75" customHeight="1">
      <c r="A4" s="120" t="s">
        <v>2</v>
      </c>
      <c r="B4" s="120"/>
      <c r="C4" s="120"/>
      <c r="D4" s="120"/>
      <c r="E4" s="120"/>
      <c r="F4" s="185"/>
      <c r="G4" s="185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85"/>
      <c r="W4" s="85"/>
      <c r="X4" s="85"/>
      <c r="Y4" s="85"/>
      <c r="Z4" s="85"/>
      <c r="AA4" s="85"/>
    </row>
    <row r="5" spans="1:27" ht="12.75" customHeight="1">
      <c r="A5" s="120" t="s">
        <v>3</v>
      </c>
      <c r="B5" s="120"/>
      <c r="C5" s="120"/>
      <c r="D5" s="120"/>
      <c r="E5" s="120"/>
      <c r="F5" s="120"/>
      <c r="G5" s="120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5.5" customHeight="1">
      <c r="A6" s="86" t="s">
        <v>192</v>
      </c>
      <c r="B6" s="87" t="s">
        <v>193</v>
      </c>
      <c r="C6" s="87" t="s">
        <v>194</v>
      </c>
      <c r="D6" s="87" t="s">
        <v>195</v>
      </c>
      <c r="E6" s="87" t="s">
        <v>196</v>
      </c>
      <c r="F6" s="88" t="s">
        <v>197</v>
      </c>
      <c r="G6" s="88" t="s">
        <v>198</v>
      </c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12.75" customHeight="1">
      <c r="A7" s="113" t="s">
        <v>248</v>
      </c>
      <c r="B7" s="66" t="s">
        <v>199</v>
      </c>
      <c r="C7" s="83">
        <v>2</v>
      </c>
      <c r="D7" s="66">
        <v>60</v>
      </c>
      <c r="E7" s="90">
        <f>(12/D7)*C7</f>
        <v>0.4</v>
      </c>
      <c r="F7" s="91">
        <v>1143.8699999999999</v>
      </c>
      <c r="G7" s="91">
        <f>E7*F7</f>
        <v>457.548</v>
      </c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12.75" customHeight="1">
      <c r="A8" s="113" t="s">
        <v>250</v>
      </c>
      <c r="B8" s="112" t="s">
        <v>199</v>
      </c>
      <c r="C8" s="83">
        <v>7</v>
      </c>
      <c r="D8" s="112">
        <v>60</v>
      </c>
      <c r="E8" s="90">
        <f>(12/D8)*C8</f>
        <v>1.4000000000000001</v>
      </c>
      <c r="F8" s="91">
        <v>353.13</v>
      </c>
      <c r="G8" s="91">
        <f>E8*F8</f>
        <v>494.38200000000006</v>
      </c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25.5" customHeight="1">
      <c r="A9" s="89" t="s">
        <v>200</v>
      </c>
      <c r="B9" s="66" t="s">
        <v>199</v>
      </c>
      <c r="C9" s="83">
        <v>2</v>
      </c>
      <c r="D9" s="66">
        <v>60</v>
      </c>
      <c r="E9" s="90">
        <v>0.2</v>
      </c>
      <c r="F9" s="91">
        <v>7.21</v>
      </c>
      <c r="G9" s="91">
        <f>E9*F9</f>
        <v>1.4420000000000002</v>
      </c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12.75" customHeight="1">
      <c r="A10" s="186" t="s">
        <v>201</v>
      </c>
      <c r="B10" s="186"/>
      <c r="C10" s="186"/>
      <c r="D10" s="186"/>
      <c r="E10" s="186"/>
      <c r="F10" s="186"/>
      <c r="G10" s="92">
        <f>SUM(G7:G9)</f>
        <v>953.37200000000007</v>
      </c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2.75" customHeight="1">
      <c r="A11" s="186" t="s">
        <v>202</v>
      </c>
      <c r="B11" s="186"/>
      <c r="C11" s="186"/>
      <c r="D11" s="186"/>
      <c r="E11" s="186"/>
      <c r="F11" s="186"/>
      <c r="G11" s="92">
        <f>G10/12</f>
        <v>79.447666666666677</v>
      </c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</row>
    <row r="12" spans="1:27" ht="12.75" customHeight="1">
      <c r="A12" s="85"/>
      <c r="B12" s="85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</row>
    <row r="13" spans="1:27" ht="25.5" customHeight="1">
      <c r="A13" s="93" t="s">
        <v>203</v>
      </c>
      <c r="B13" s="87" t="s">
        <v>193</v>
      </c>
      <c r="C13" s="87" t="s">
        <v>196</v>
      </c>
      <c r="D13" s="88" t="s">
        <v>197</v>
      </c>
      <c r="E13" s="88" t="s">
        <v>198</v>
      </c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  <c r="Q13" s="85"/>
      <c r="R13" s="85"/>
      <c r="S13" s="85"/>
      <c r="T13" s="85"/>
      <c r="U13" s="85"/>
      <c r="V13" s="85"/>
      <c r="W13" s="85"/>
      <c r="X13" s="85"/>
      <c r="Y13" s="85"/>
      <c r="Z13" s="85"/>
      <c r="AA13" s="85"/>
    </row>
    <row r="14" spans="1:27" ht="33" customHeight="1">
      <c r="A14" s="89" t="s">
        <v>204</v>
      </c>
      <c r="B14" s="66" t="s">
        <v>199</v>
      </c>
      <c r="C14" s="83">
        <v>4</v>
      </c>
      <c r="D14" s="91">
        <v>120</v>
      </c>
      <c r="E14" s="91">
        <f t="shared" ref="E14:E22" si="0">C14*D14</f>
        <v>480</v>
      </c>
      <c r="F14" s="85"/>
      <c r="G14" s="85"/>
      <c r="H14" s="85"/>
      <c r="I14" s="85"/>
      <c r="J14" s="85"/>
      <c r="K14" s="85"/>
      <c r="L14" s="85"/>
      <c r="M14" s="85"/>
      <c r="N14" s="85"/>
      <c r="O14" s="85"/>
      <c r="P14" s="85"/>
      <c r="Q14" s="85"/>
      <c r="R14" s="85"/>
      <c r="S14" s="85"/>
      <c r="T14" s="85"/>
      <c r="U14" s="85"/>
      <c r="V14" s="85"/>
      <c r="W14" s="85"/>
      <c r="X14" s="85"/>
      <c r="Y14" s="85"/>
      <c r="Z14" s="85"/>
      <c r="AA14" s="85"/>
    </row>
    <row r="15" spans="1:27" ht="25.5" customHeight="1">
      <c r="A15" s="89" t="s">
        <v>205</v>
      </c>
      <c r="B15" s="66" t="s">
        <v>199</v>
      </c>
      <c r="C15" s="83">
        <v>2</v>
      </c>
      <c r="D15" s="91">
        <v>133.83000000000001</v>
      </c>
      <c r="E15" s="91">
        <f t="shared" si="0"/>
        <v>267.66000000000003</v>
      </c>
      <c r="F15" s="85"/>
      <c r="G15" s="85"/>
      <c r="H15" s="85"/>
      <c r="I15" s="85"/>
      <c r="J15" s="85"/>
      <c r="K15" s="85"/>
      <c r="L15" s="85"/>
      <c r="M15" s="85"/>
      <c r="N15" s="85"/>
      <c r="O15" s="85"/>
      <c r="P15" s="85"/>
      <c r="Q15" s="85"/>
      <c r="R15" s="85"/>
      <c r="S15" s="85"/>
      <c r="T15" s="85"/>
      <c r="U15" s="85"/>
      <c r="V15" s="85"/>
      <c r="W15" s="85"/>
      <c r="X15" s="85"/>
      <c r="Y15" s="85"/>
      <c r="Z15" s="85"/>
      <c r="AA15" s="85"/>
    </row>
    <row r="16" spans="1:27" ht="25.5" customHeight="1">
      <c r="A16" s="89" t="s">
        <v>206</v>
      </c>
      <c r="B16" s="66" t="s">
        <v>199</v>
      </c>
      <c r="C16" s="83">
        <v>4</v>
      </c>
      <c r="D16" s="91">
        <v>100.6</v>
      </c>
      <c r="E16" s="91">
        <f t="shared" si="0"/>
        <v>402.4</v>
      </c>
      <c r="F16" s="85"/>
      <c r="G16" s="85"/>
      <c r="H16" s="85"/>
      <c r="I16" s="85"/>
      <c r="J16" s="85"/>
      <c r="K16" s="85"/>
      <c r="L16" s="85"/>
      <c r="M16" s="85"/>
      <c r="N16" s="85"/>
      <c r="O16" s="85"/>
      <c r="P16" s="85"/>
      <c r="Q16" s="85"/>
      <c r="R16" s="85"/>
      <c r="S16" s="85"/>
      <c r="T16" s="85"/>
      <c r="U16" s="85"/>
      <c r="V16" s="85"/>
      <c r="W16" s="85"/>
      <c r="X16" s="85"/>
      <c r="Y16" s="85"/>
      <c r="Z16" s="85"/>
      <c r="AA16" s="85"/>
    </row>
    <row r="17" spans="1:27" ht="25.5" customHeight="1">
      <c r="A17" s="89" t="s">
        <v>207</v>
      </c>
      <c r="B17" s="66" t="s">
        <v>199</v>
      </c>
      <c r="C17" s="83">
        <v>4</v>
      </c>
      <c r="D17" s="91">
        <v>85.59</v>
      </c>
      <c r="E17" s="91">
        <f t="shared" si="0"/>
        <v>342.36</v>
      </c>
      <c r="F17" s="85"/>
      <c r="G17" s="85"/>
      <c r="H17" s="85"/>
      <c r="I17" s="85"/>
      <c r="J17" s="85"/>
      <c r="K17" s="85"/>
      <c r="L17" s="85"/>
      <c r="M17" s="85"/>
      <c r="N17" s="85"/>
      <c r="O17" s="85"/>
      <c r="P17" s="85"/>
      <c r="Q17" s="85"/>
      <c r="R17" s="85"/>
      <c r="S17" s="85"/>
      <c r="T17" s="85"/>
      <c r="U17" s="85"/>
      <c r="V17" s="85"/>
      <c r="W17" s="85"/>
      <c r="X17" s="85"/>
      <c r="Y17" s="85"/>
      <c r="Z17" s="85"/>
      <c r="AA17" s="85"/>
    </row>
    <row r="18" spans="1:27" ht="12.75" customHeight="1">
      <c r="A18" s="94" t="s">
        <v>208</v>
      </c>
      <c r="B18" s="66" t="s">
        <v>199</v>
      </c>
      <c r="C18" s="83">
        <v>4</v>
      </c>
      <c r="D18" s="91">
        <v>113.65</v>
      </c>
      <c r="E18" s="91">
        <f t="shared" si="0"/>
        <v>454.6</v>
      </c>
      <c r="F18" s="85"/>
      <c r="G18" s="85"/>
      <c r="H18" s="85"/>
      <c r="I18" s="85"/>
      <c r="J18" s="85"/>
      <c r="K18" s="85"/>
      <c r="L18" s="85"/>
      <c r="M18" s="85"/>
      <c r="N18" s="85"/>
      <c r="O18" s="85"/>
      <c r="P18" s="85"/>
      <c r="Q18" s="85"/>
      <c r="R18" s="85"/>
      <c r="S18" s="85"/>
      <c r="T18" s="85"/>
      <c r="U18" s="85"/>
      <c r="V18" s="85"/>
      <c r="W18" s="85"/>
      <c r="X18" s="85"/>
      <c r="Y18" s="85"/>
      <c r="Z18" s="85"/>
      <c r="AA18" s="85"/>
    </row>
    <row r="19" spans="1:27" ht="25.5" customHeight="1">
      <c r="A19" s="89" t="s">
        <v>209</v>
      </c>
      <c r="B19" s="66" t="s">
        <v>210</v>
      </c>
      <c r="C19" s="83">
        <v>3</v>
      </c>
      <c r="D19" s="91">
        <v>198.24</v>
      </c>
      <c r="E19" s="91">
        <f t="shared" si="0"/>
        <v>594.72</v>
      </c>
      <c r="F19" s="85"/>
      <c r="G19" s="85"/>
      <c r="H19" s="85"/>
      <c r="I19" s="85"/>
      <c r="J19" s="85"/>
      <c r="K19" s="85"/>
      <c r="L19" s="85"/>
      <c r="M19" s="85"/>
      <c r="N19" s="85"/>
      <c r="O19" s="85"/>
      <c r="P19" s="85"/>
      <c r="Q19" s="85"/>
      <c r="R19" s="85"/>
      <c r="S19" s="85"/>
      <c r="T19" s="85"/>
      <c r="U19" s="85"/>
      <c r="V19" s="85"/>
      <c r="W19" s="85"/>
      <c r="X19" s="85"/>
      <c r="Y19" s="85"/>
      <c r="Z19" s="85"/>
      <c r="AA19" s="85"/>
    </row>
    <row r="20" spans="1:27" ht="25.5" customHeight="1">
      <c r="A20" s="89" t="s">
        <v>211</v>
      </c>
      <c r="B20" s="66" t="s">
        <v>210</v>
      </c>
      <c r="C20" s="83">
        <v>6</v>
      </c>
      <c r="D20" s="95">
        <v>19.260000000000002</v>
      </c>
      <c r="E20" s="91">
        <f t="shared" si="0"/>
        <v>115.56</v>
      </c>
      <c r="F20" s="85"/>
      <c r="G20" s="85"/>
      <c r="H20" s="85"/>
      <c r="I20" s="85"/>
      <c r="J20" s="85"/>
      <c r="K20" s="85"/>
      <c r="L20" s="85"/>
      <c r="M20" s="85"/>
      <c r="N20" s="85"/>
      <c r="O20" s="85"/>
      <c r="P20" s="85"/>
      <c r="Q20" s="85"/>
      <c r="R20" s="85"/>
      <c r="S20" s="85"/>
      <c r="T20" s="85"/>
      <c r="U20" s="85"/>
      <c r="V20" s="85"/>
      <c r="W20" s="85"/>
      <c r="X20" s="85"/>
      <c r="Y20" s="85"/>
      <c r="Z20" s="85"/>
      <c r="AA20" s="85"/>
    </row>
    <row r="21" spans="1:27" ht="12.75" customHeight="1">
      <c r="A21" s="89" t="s">
        <v>212</v>
      </c>
      <c r="B21" s="66" t="s">
        <v>199</v>
      </c>
      <c r="C21" s="83">
        <v>1</v>
      </c>
      <c r="D21" s="95">
        <v>79.09</v>
      </c>
      <c r="E21" s="91">
        <f t="shared" si="0"/>
        <v>79.09</v>
      </c>
      <c r="F21" s="85"/>
      <c r="G21" s="85"/>
      <c r="H21" s="85"/>
      <c r="I21" s="85"/>
      <c r="J21" s="85"/>
      <c r="K21" s="85"/>
      <c r="L21" s="85"/>
      <c r="M21" s="85"/>
      <c r="N21" s="85"/>
      <c r="O21" s="85"/>
      <c r="P21" s="85"/>
      <c r="Q21" s="85"/>
      <c r="R21" s="85"/>
      <c r="S21" s="85"/>
      <c r="T21" s="85"/>
      <c r="U21" s="85"/>
      <c r="V21" s="85"/>
      <c r="W21" s="85"/>
      <c r="X21" s="85"/>
      <c r="Y21" s="85"/>
      <c r="Z21" s="85"/>
      <c r="AA21" s="85"/>
    </row>
    <row r="22" spans="1:27" ht="12.75" customHeight="1">
      <c r="A22" s="113" t="s">
        <v>247</v>
      </c>
      <c r="B22" s="114" t="s">
        <v>214</v>
      </c>
      <c r="C22" s="83">
        <v>12</v>
      </c>
      <c r="D22" s="95">
        <v>59</v>
      </c>
      <c r="E22" s="91">
        <f t="shared" si="0"/>
        <v>708</v>
      </c>
      <c r="F22" s="85"/>
      <c r="G22" s="85"/>
      <c r="H22" s="85"/>
      <c r="I22" s="85"/>
      <c r="J22" s="85"/>
      <c r="K22" s="85"/>
      <c r="L22" s="85"/>
      <c r="M22" s="85"/>
      <c r="N22" s="85"/>
      <c r="O22" s="85"/>
      <c r="P22" s="85"/>
      <c r="Q22" s="85"/>
      <c r="R22" s="85"/>
      <c r="S22" s="85"/>
      <c r="T22" s="85"/>
      <c r="U22" s="85"/>
      <c r="V22" s="85"/>
      <c r="W22" s="85"/>
      <c r="X22" s="85"/>
      <c r="Y22" s="85"/>
      <c r="Z22" s="85"/>
      <c r="AA22" s="85"/>
    </row>
    <row r="23" spans="1:27" ht="38.25" customHeight="1">
      <c r="A23" s="96" t="s">
        <v>213</v>
      </c>
      <c r="B23" s="97" t="s">
        <v>214</v>
      </c>
      <c r="C23" s="98">
        <v>12</v>
      </c>
      <c r="D23" s="91">
        <v>37.96</v>
      </c>
      <c r="E23" s="115">
        <f>D23*C23</f>
        <v>455.52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ht="12.75" customHeight="1">
      <c r="A24" s="186" t="s">
        <v>215</v>
      </c>
      <c r="B24" s="186"/>
      <c r="C24" s="186"/>
      <c r="D24" s="186"/>
      <c r="E24" s="99">
        <f>SUM(E14:E23)</f>
        <v>3899.91</v>
      </c>
      <c r="F24" s="85"/>
      <c r="G24" s="85"/>
      <c r="H24" s="85"/>
      <c r="I24" s="85"/>
      <c r="J24" s="85"/>
      <c r="K24" s="85"/>
      <c r="L24" s="85"/>
      <c r="M24" s="85"/>
      <c r="N24" s="85"/>
      <c r="O24" s="85"/>
      <c r="P24" s="85"/>
      <c r="Q24" s="85"/>
      <c r="R24" s="85"/>
      <c r="S24" s="85"/>
      <c r="T24" s="85"/>
      <c r="U24" s="85"/>
      <c r="V24" s="85"/>
      <c r="W24" s="85"/>
      <c r="X24" s="85"/>
      <c r="Y24" s="85"/>
      <c r="Z24" s="85"/>
      <c r="AA24" s="85"/>
    </row>
    <row r="25" spans="1:27" ht="12.75" customHeight="1">
      <c r="A25" s="186" t="s">
        <v>216</v>
      </c>
      <c r="B25" s="186"/>
      <c r="C25" s="186"/>
      <c r="D25" s="186"/>
      <c r="E25" s="99">
        <f>E24/12</f>
        <v>324.99250000000001</v>
      </c>
      <c r="F25" s="85"/>
      <c r="G25" s="85"/>
      <c r="H25" s="85"/>
      <c r="I25" s="85"/>
      <c r="J25" s="85"/>
      <c r="K25" s="85"/>
      <c r="L25" s="85"/>
      <c r="M25" s="85"/>
      <c r="N25" s="85"/>
      <c r="O25" s="85"/>
      <c r="P25" s="85"/>
      <c r="Q25" s="85"/>
      <c r="R25" s="85"/>
      <c r="S25" s="85"/>
      <c r="T25" s="85"/>
      <c r="U25" s="85"/>
      <c r="V25" s="85"/>
      <c r="W25" s="85"/>
      <c r="X25" s="85"/>
      <c r="Y25" s="85"/>
      <c r="Z25" s="85"/>
      <c r="AA25" s="85"/>
    </row>
    <row r="26" spans="1:27" ht="12.75" customHeight="1">
      <c r="A26" s="85"/>
      <c r="B26" s="85"/>
      <c r="C26" s="85"/>
      <c r="D26" s="85"/>
      <c r="E26" s="85"/>
      <c r="F26" s="85"/>
      <c r="G26" s="85"/>
      <c r="H26" s="85"/>
      <c r="I26" s="85"/>
      <c r="J26" s="85"/>
      <c r="K26" s="85"/>
      <c r="L26" s="85"/>
      <c r="M26" s="85"/>
      <c r="N26" s="85"/>
      <c r="O26" s="85"/>
      <c r="P26" s="85"/>
      <c r="Q26" s="85"/>
      <c r="R26" s="85"/>
      <c r="S26" s="85"/>
      <c r="T26" s="85"/>
      <c r="U26" s="85"/>
      <c r="V26" s="85"/>
      <c r="W26" s="85"/>
      <c r="X26" s="85"/>
      <c r="Y26" s="85"/>
      <c r="Z26" s="85"/>
      <c r="AA26" s="85"/>
    </row>
    <row r="27" spans="1:27" ht="12.75" customHeight="1">
      <c r="A27" s="85"/>
      <c r="B27" s="100"/>
      <c r="C27" s="100"/>
      <c r="D27" s="100"/>
      <c r="E27" s="101"/>
      <c r="F27" s="101"/>
      <c r="G27" s="85"/>
      <c r="H27" s="85"/>
      <c r="I27" s="85"/>
      <c r="J27" s="85"/>
      <c r="K27" s="85"/>
      <c r="L27" s="85"/>
      <c r="M27" s="85"/>
      <c r="N27" s="85"/>
      <c r="O27" s="85"/>
      <c r="P27" s="85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ht="35.25" customHeight="1">
      <c r="A28" s="102" t="s">
        <v>217</v>
      </c>
      <c r="B28" s="187" t="s">
        <v>218</v>
      </c>
      <c r="C28" s="187"/>
      <c r="D28" s="187" t="s">
        <v>219</v>
      </c>
      <c r="E28" s="187"/>
      <c r="F28" s="188" t="s">
        <v>220</v>
      </c>
      <c r="G28" s="188"/>
      <c r="H28" s="85"/>
      <c r="I28" s="85"/>
      <c r="J28" s="85"/>
      <c r="K28" s="85"/>
      <c r="L28" s="85"/>
      <c r="M28" s="85"/>
      <c r="N28" s="85"/>
      <c r="O28" s="85"/>
      <c r="P28" s="85"/>
      <c r="Q28" s="85"/>
      <c r="R28" s="85"/>
      <c r="S28" s="85"/>
      <c r="T28" s="85"/>
      <c r="U28" s="85"/>
      <c r="V28" s="85"/>
      <c r="W28" s="85"/>
      <c r="X28" s="85"/>
      <c r="Y28" s="85"/>
      <c r="Z28" s="85"/>
      <c r="AA28" s="85"/>
    </row>
    <row r="29" spans="1:27" ht="12.75" customHeight="1">
      <c r="A29" s="103" t="s">
        <v>221</v>
      </c>
      <c r="B29" s="189">
        <f>G10</f>
        <v>953.37200000000007</v>
      </c>
      <c r="C29" s="189"/>
      <c r="D29" s="189">
        <f>B29/12</f>
        <v>79.447666666666677</v>
      </c>
      <c r="E29" s="189"/>
      <c r="F29" s="190">
        <f>D29/G35</f>
        <v>39.723833333333339</v>
      </c>
      <c r="G29" s="190"/>
      <c r="H29" s="85"/>
      <c r="I29" s="85"/>
      <c r="J29" s="85"/>
      <c r="K29" s="85"/>
      <c r="L29" s="85"/>
      <c r="M29" s="85"/>
      <c r="N29" s="85"/>
      <c r="O29" s="85"/>
      <c r="P29" s="85"/>
      <c r="Q29" s="85"/>
      <c r="R29" s="85"/>
      <c r="S29" s="85"/>
      <c r="T29" s="85"/>
      <c r="U29" s="85"/>
      <c r="V29" s="85"/>
      <c r="W29" s="85"/>
      <c r="X29" s="85"/>
      <c r="Y29" s="85"/>
      <c r="Z29" s="85"/>
      <c r="AA29" s="85"/>
    </row>
    <row r="30" spans="1:27" ht="12.75" customHeight="1">
      <c r="A30" s="119"/>
      <c r="B30" s="119"/>
      <c r="C30" s="119"/>
      <c r="D30" s="119"/>
      <c r="E30" s="119"/>
      <c r="F30" s="185"/>
      <c r="G30" s="185"/>
      <c r="H30" s="85"/>
      <c r="I30" s="85"/>
      <c r="J30" s="85"/>
      <c r="K30" s="85"/>
      <c r="L30" s="85"/>
      <c r="M30" s="85"/>
      <c r="N30" s="85"/>
      <c r="O30" s="85"/>
      <c r="P30" s="85"/>
      <c r="Q30" s="85"/>
      <c r="R30" s="85"/>
      <c r="S30" s="85"/>
      <c r="T30" s="85"/>
      <c r="U30" s="85"/>
      <c r="V30" s="85"/>
      <c r="W30" s="85"/>
      <c r="X30" s="85"/>
      <c r="Y30" s="85"/>
      <c r="Z30" s="85"/>
      <c r="AA30" s="85"/>
    </row>
    <row r="31" spans="1:27" ht="12.75" customHeight="1">
      <c r="A31" s="104" t="s">
        <v>203</v>
      </c>
      <c r="B31" s="105"/>
      <c r="C31" s="105">
        <f>E24</f>
        <v>3899.91</v>
      </c>
      <c r="D31" s="189">
        <f>C31/12</f>
        <v>324.99250000000001</v>
      </c>
      <c r="E31" s="189"/>
      <c r="F31" s="190">
        <f>D31</f>
        <v>324.99250000000001</v>
      </c>
      <c r="G31" s="194"/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  <c r="AA31" s="85"/>
    </row>
    <row r="32" spans="1:27" ht="12.75" customHeight="1">
      <c r="A32" s="119"/>
      <c r="B32" s="119"/>
      <c r="C32" s="119"/>
      <c r="D32" s="119"/>
      <c r="E32" s="119"/>
      <c r="F32" s="119"/>
      <c r="G32" s="119"/>
      <c r="H32" s="85"/>
      <c r="I32" s="85"/>
      <c r="J32" s="85"/>
      <c r="K32" s="85"/>
      <c r="L32" s="85"/>
      <c r="M32" s="85"/>
      <c r="N32" s="85"/>
      <c r="O32" s="85"/>
      <c r="P32" s="85"/>
      <c r="Q32" s="85"/>
      <c r="R32" s="85"/>
      <c r="S32" s="85"/>
      <c r="T32" s="85"/>
      <c r="U32" s="85"/>
      <c r="V32" s="85"/>
      <c r="W32" s="85"/>
      <c r="X32" s="85"/>
      <c r="Y32" s="85"/>
      <c r="Z32" s="85"/>
      <c r="AA32" s="85"/>
    </row>
    <row r="33" spans="1:27" ht="12.75" customHeight="1">
      <c r="A33" s="103" t="s">
        <v>222</v>
      </c>
      <c r="B33" s="191">
        <f>B29+C31</f>
        <v>4853.2820000000002</v>
      </c>
      <c r="C33" s="191"/>
      <c r="D33" s="191">
        <f>D29+D31</f>
        <v>404.4401666666667</v>
      </c>
      <c r="E33" s="191"/>
      <c r="F33" s="195">
        <f>SUM(F29:G31)</f>
        <v>364.71633333333335</v>
      </c>
      <c r="G33" s="196"/>
      <c r="H33" s="85"/>
      <c r="I33" s="85"/>
      <c r="J33" s="85"/>
      <c r="K33" s="85"/>
      <c r="L33" s="85"/>
      <c r="M33" s="85"/>
      <c r="N33" s="85"/>
      <c r="O33" s="85"/>
      <c r="P33" s="85"/>
      <c r="Q33" s="85"/>
      <c r="R33" s="85"/>
      <c r="S33" s="85"/>
      <c r="T33" s="85"/>
      <c r="U33" s="85"/>
      <c r="V33" s="85"/>
      <c r="W33" s="85"/>
      <c r="X33" s="85"/>
      <c r="Y33" s="85"/>
      <c r="Z33" s="85"/>
      <c r="AA33" s="85"/>
    </row>
    <row r="34" spans="1:27" ht="12.75" customHeight="1">
      <c r="A34" s="106"/>
      <c r="B34" s="107"/>
      <c r="C34" s="107"/>
      <c r="D34" s="107"/>
      <c r="E34" s="107"/>
      <c r="F34" s="101"/>
      <c r="G34" s="85"/>
      <c r="H34" s="85"/>
      <c r="I34" s="85"/>
      <c r="J34" s="85"/>
      <c r="K34" s="85"/>
      <c r="L34" s="85"/>
      <c r="M34" s="85"/>
      <c r="N34" s="85"/>
      <c r="O34" s="85"/>
      <c r="P34" s="85"/>
      <c r="Q34" s="85"/>
      <c r="R34" s="85"/>
      <c r="S34" s="85"/>
      <c r="T34" s="85"/>
      <c r="U34" s="85"/>
      <c r="V34" s="85"/>
      <c r="W34" s="85"/>
      <c r="X34" s="85"/>
      <c r="Y34" s="85"/>
      <c r="Z34" s="85"/>
      <c r="AA34" s="85"/>
    </row>
    <row r="35" spans="1:27" ht="19.5" customHeight="1">
      <c r="A35" s="192" t="s">
        <v>223</v>
      </c>
      <c r="B35" s="192"/>
      <c r="C35" s="192"/>
      <c r="D35" s="192"/>
      <c r="E35" s="192"/>
      <c r="F35" s="192"/>
      <c r="G35" s="108">
        <v>2</v>
      </c>
      <c r="H35" s="85"/>
      <c r="I35" s="85"/>
      <c r="J35" s="85"/>
      <c r="K35" s="85"/>
      <c r="L35" s="85"/>
      <c r="M35" s="85"/>
      <c r="N35" s="85"/>
      <c r="O35" s="85"/>
      <c r="P35" s="85"/>
      <c r="Q35" s="85"/>
      <c r="R35" s="85"/>
      <c r="S35" s="85"/>
      <c r="T35" s="85"/>
      <c r="U35" s="85"/>
      <c r="V35" s="85"/>
      <c r="W35" s="85"/>
      <c r="X35" s="85"/>
      <c r="Y35" s="85"/>
      <c r="Z35" s="85"/>
      <c r="AA35" s="85"/>
    </row>
    <row r="36" spans="1:27" ht="12.75" customHeight="1">
      <c r="A36" s="193" t="s">
        <v>251</v>
      </c>
      <c r="B36" s="193"/>
      <c r="C36" s="193"/>
      <c r="D36" s="193"/>
      <c r="E36" s="193"/>
      <c r="F36" s="193"/>
      <c r="G36" s="193"/>
      <c r="H36" s="85"/>
      <c r="I36" s="85"/>
      <c r="J36" s="85"/>
      <c r="K36" s="85"/>
      <c r="L36" s="85"/>
      <c r="M36" s="85"/>
      <c r="N36" s="85"/>
      <c r="O36" s="85"/>
      <c r="P36" s="85"/>
      <c r="Q36" s="85"/>
      <c r="R36" s="85"/>
      <c r="S36" s="85"/>
      <c r="T36" s="85"/>
      <c r="U36" s="85"/>
      <c r="V36" s="85"/>
      <c r="W36" s="85"/>
      <c r="X36" s="85"/>
      <c r="Y36" s="85"/>
      <c r="Z36" s="85"/>
      <c r="AA36" s="85"/>
    </row>
    <row r="37" spans="1:27" ht="24" customHeight="1">
      <c r="A37" s="193"/>
      <c r="B37" s="193"/>
      <c r="C37" s="193"/>
      <c r="D37" s="193"/>
      <c r="E37" s="193"/>
      <c r="F37" s="193"/>
      <c r="G37" s="193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1:27" ht="12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1:27" ht="12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1:27" ht="12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spans="1:27" ht="12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spans="1:27" ht="12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</row>
    <row r="43" spans="1:27" ht="12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</row>
    <row r="44" spans="1:27" ht="12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</row>
    <row r="45" spans="1:27" ht="12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</row>
    <row r="46" spans="1:27" ht="12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</row>
    <row r="47" spans="1:27" ht="12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</row>
    <row r="48" spans="1:27" ht="12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</row>
    <row r="49" spans="1:27" ht="12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</row>
    <row r="50" spans="1:27" ht="12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</row>
    <row r="51" spans="1:27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</row>
    <row r="52" spans="1:27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</row>
    <row r="53" spans="1:27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</row>
    <row r="54" spans="1:27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1:27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</row>
    <row r="56" spans="1:27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</row>
    <row r="57" spans="1:27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</row>
    <row r="58" spans="1:27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</row>
    <row r="59" spans="1:27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</row>
    <row r="60" spans="1:27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</row>
    <row r="61" spans="1:27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</row>
    <row r="62" spans="1:27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</row>
    <row r="63" spans="1:27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</row>
    <row r="64" spans="1:27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</row>
    <row r="65" spans="1:27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</row>
    <row r="66" spans="1:27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</row>
    <row r="67" spans="1:27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</row>
    <row r="68" spans="1:27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</row>
    <row r="69" spans="1:27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</row>
    <row r="70" spans="1:27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</row>
    <row r="71" spans="1:27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</row>
    <row r="72" spans="1:27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</row>
    <row r="73" spans="1:27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</row>
    <row r="74" spans="1:27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</row>
    <row r="75" spans="1:27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</row>
    <row r="76" spans="1:27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</row>
    <row r="77" spans="1:27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</row>
    <row r="78" spans="1:27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</row>
    <row r="79" spans="1:27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1:27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</row>
    <row r="81" spans="1:27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</row>
    <row r="82" spans="1:27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</row>
    <row r="83" spans="1:27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</row>
    <row r="84" spans="1:27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</row>
    <row r="85" spans="1:27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</row>
    <row r="86" spans="1:27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</row>
    <row r="87" spans="1:27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</row>
    <row r="88" spans="1:27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</row>
    <row r="89" spans="1:27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</row>
    <row r="90" spans="1:27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</row>
    <row r="91" spans="1:27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</row>
    <row r="92" spans="1:27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</row>
    <row r="93" spans="1:27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</row>
    <row r="94" spans="1:27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</row>
    <row r="95" spans="1:27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</row>
    <row r="96" spans="1:27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</row>
    <row r="97" spans="1:27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</row>
    <row r="98" spans="1:27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</row>
    <row r="99" spans="1:27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</row>
    <row r="100" spans="1:27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</row>
    <row r="101" spans="1:27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</row>
    <row r="102" spans="1:27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</row>
    <row r="103" spans="1:27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</row>
    <row r="104" spans="1:27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</row>
    <row r="105" spans="1:27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</row>
    <row r="106" spans="1:27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</row>
    <row r="107" spans="1:27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</row>
    <row r="108" spans="1:27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</row>
    <row r="109" spans="1:27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</row>
    <row r="110" spans="1:27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</row>
    <row r="111" spans="1:27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</row>
    <row r="112" spans="1:27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</row>
    <row r="113" spans="1:27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</row>
    <row r="114" spans="1:27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</row>
    <row r="115" spans="1:27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</row>
    <row r="116" spans="1:27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</row>
    <row r="117" spans="1:27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</row>
    <row r="118" spans="1:27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</row>
    <row r="119" spans="1:27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</row>
    <row r="120" spans="1:27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</row>
    <row r="121" spans="1:27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</row>
    <row r="122" spans="1:27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</row>
    <row r="123" spans="1:27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</row>
    <row r="124" spans="1:27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</row>
    <row r="125" spans="1:27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1:27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</row>
    <row r="127" spans="1:27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</row>
    <row r="128" spans="1:27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</row>
    <row r="129" spans="1:27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</row>
    <row r="130" spans="1:27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</row>
    <row r="131" spans="1:27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</row>
    <row r="132" spans="1:27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1:27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</row>
    <row r="134" spans="1:27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</row>
    <row r="135" spans="1:27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</row>
    <row r="136" spans="1:27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</row>
    <row r="137" spans="1:27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</row>
    <row r="138" spans="1:27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</row>
    <row r="139" spans="1:27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</row>
    <row r="140" spans="1:27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</row>
    <row r="141" spans="1:27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</row>
    <row r="142" spans="1:27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</row>
    <row r="143" spans="1:27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</row>
    <row r="144" spans="1:27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</row>
    <row r="145" spans="1:27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</row>
    <row r="146" spans="1:27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</row>
    <row r="147" spans="1:27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</row>
    <row r="148" spans="1:27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</row>
    <row r="149" spans="1:27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</row>
    <row r="150" spans="1:27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</row>
    <row r="151" spans="1:27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</row>
    <row r="152" spans="1:27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</row>
    <row r="153" spans="1:27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</row>
    <row r="154" spans="1:27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</row>
    <row r="155" spans="1:27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</row>
    <row r="156" spans="1:27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</row>
    <row r="157" spans="1:27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</row>
    <row r="158" spans="1:27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</row>
    <row r="159" spans="1:27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</row>
    <row r="160" spans="1:27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</row>
    <row r="161" spans="1:27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</row>
    <row r="162" spans="1:27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</row>
    <row r="163" spans="1:27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</row>
    <row r="164" spans="1:27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1:27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</row>
    <row r="166" spans="1:27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</row>
    <row r="167" spans="1:27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</row>
    <row r="168" spans="1:27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</row>
    <row r="169" spans="1:27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</row>
    <row r="170" spans="1:27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</row>
    <row r="171" spans="1:27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</row>
    <row r="172" spans="1:27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</row>
    <row r="173" spans="1:27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</row>
    <row r="174" spans="1:27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</row>
    <row r="175" spans="1:27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</row>
    <row r="176" spans="1:27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</row>
    <row r="177" spans="1:27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</row>
    <row r="178" spans="1:27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</row>
    <row r="179" spans="1:27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</row>
    <row r="180" spans="1:27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1:27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</row>
    <row r="182" spans="1:27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</row>
    <row r="183" spans="1:27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</row>
    <row r="184" spans="1:27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</row>
    <row r="185" spans="1:27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</row>
    <row r="186" spans="1:27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</row>
    <row r="187" spans="1:27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1:27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</row>
    <row r="189" spans="1:27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</row>
    <row r="190" spans="1:27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</row>
    <row r="191" spans="1:27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</row>
    <row r="192" spans="1:27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</row>
    <row r="193" spans="1:27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</row>
    <row r="194" spans="1:27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</row>
    <row r="195" spans="1:27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</row>
    <row r="196" spans="1:27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</row>
    <row r="197" spans="1:27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</row>
    <row r="198" spans="1:27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</row>
    <row r="199" spans="1:27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</row>
    <row r="200" spans="1:27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</row>
    <row r="201" spans="1:27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</row>
    <row r="202" spans="1:27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</row>
    <row r="203" spans="1:27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</row>
    <row r="204" spans="1:27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 spans="1:27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</row>
    <row r="206" spans="1:27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</row>
    <row r="207" spans="1:27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</row>
    <row r="208" spans="1:27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</row>
    <row r="209" spans="1:27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</row>
    <row r="210" spans="1:27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</row>
    <row r="211" spans="1:27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</row>
    <row r="212" spans="1:27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</row>
    <row r="213" spans="1:27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</row>
    <row r="214" spans="1:27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</row>
    <row r="215" spans="1:27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</row>
    <row r="216" spans="1:27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</row>
    <row r="217" spans="1:27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</row>
    <row r="218" spans="1:27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</row>
    <row r="219" spans="1:27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</row>
    <row r="220" spans="1:27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</row>
    <row r="221" spans="1:27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</row>
    <row r="222" spans="1:27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</row>
    <row r="223" spans="1:27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</row>
    <row r="224" spans="1:27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</row>
    <row r="225" spans="1:27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</row>
    <row r="226" spans="1:27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</row>
    <row r="227" spans="1:27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</row>
    <row r="228" spans="1:27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</row>
    <row r="229" spans="1:27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</row>
    <row r="230" spans="1:27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</row>
    <row r="231" spans="1:27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</row>
    <row r="232" spans="1:27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</row>
    <row r="233" spans="1:27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</row>
    <row r="234" spans="1:27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</row>
    <row r="235" spans="1:27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</row>
    <row r="236" spans="1:27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</row>
    <row r="237" spans="1:27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</row>
    <row r="238" spans="1:27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</row>
    <row r="239" spans="1:27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</row>
    <row r="240" spans="1:27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</row>
    <row r="241" spans="1:27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</row>
    <row r="242" spans="1:27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</row>
    <row r="243" spans="1:27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</row>
    <row r="244" spans="1:27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</row>
    <row r="245" spans="1:27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</row>
    <row r="246" spans="1:27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</row>
    <row r="247" spans="1:27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</row>
    <row r="248" spans="1:27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</row>
    <row r="249" spans="1:27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</row>
    <row r="250" spans="1:27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</row>
    <row r="251" spans="1:27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</row>
    <row r="252" spans="1:27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</row>
    <row r="253" spans="1:27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</row>
    <row r="254" spans="1:27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</row>
    <row r="255" spans="1:27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</row>
    <row r="256" spans="1:27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</row>
    <row r="257" spans="1:27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</row>
    <row r="258" spans="1:27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</row>
    <row r="259" spans="1:27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</row>
    <row r="260" spans="1:27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</row>
    <row r="261" spans="1:27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</row>
    <row r="262" spans="1:27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</row>
    <row r="263" spans="1:27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</row>
    <row r="264" spans="1:27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</row>
    <row r="265" spans="1:27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</row>
    <row r="266" spans="1:27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</row>
    <row r="267" spans="1:27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</row>
    <row r="268" spans="1:27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</row>
    <row r="269" spans="1:27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</row>
    <row r="270" spans="1:27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</row>
    <row r="271" spans="1:27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</row>
    <row r="272" spans="1:27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</row>
    <row r="273" spans="1:27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</row>
    <row r="274" spans="1:27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</row>
    <row r="275" spans="1:27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</row>
    <row r="276" spans="1:27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</row>
    <row r="277" spans="1:27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</row>
    <row r="278" spans="1:27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</row>
    <row r="279" spans="1:27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</row>
    <row r="280" spans="1:27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</row>
    <row r="281" spans="1:27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</row>
    <row r="282" spans="1:27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</row>
    <row r="283" spans="1:27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</row>
    <row r="284" spans="1:27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</row>
    <row r="285" spans="1:27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</row>
    <row r="286" spans="1:27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</row>
    <row r="287" spans="1:27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</row>
    <row r="288" spans="1:27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</row>
    <row r="289" spans="1:27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</row>
    <row r="290" spans="1:27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</row>
    <row r="291" spans="1:27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</row>
    <row r="292" spans="1:27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</row>
    <row r="293" spans="1:27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</row>
    <row r="294" spans="1:27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</row>
    <row r="295" spans="1:27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</row>
    <row r="296" spans="1:27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</row>
    <row r="297" spans="1:27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</row>
    <row r="298" spans="1:27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</row>
    <row r="299" spans="1:27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</row>
    <row r="300" spans="1:27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</row>
    <row r="301" spans="1:27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</row>
    <row r="302" spans="1:27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</row>
    <row r="303" spans="1:27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</row>
    <row r="304" spans="1:27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</row>
    <row r="305" spans="1:27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</row>
    <row r="306" spans="1:27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</row>
    <row r="307" spans="1:27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</row>
    <row r="308" spans="1:27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</row>
    <row r="309" spans="1:27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</row>
    <row r="310" spans="1:27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</row>
    <row r="311" spans="1:27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</row>
    <row r="312" spans="1:27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</row>
    <row r="313" spans="1:27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</row>
    <row r="314" spans="1:27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</row>
    <row r="315" spans="1:27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</row>
    <row r="316" spans="1:27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</row>
    <row r="317" spans="1:27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</row>
    <row r="318" spans="1:27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</row>
    <row r="319" spans="1:27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</row>
    <row r="320" spans="1:27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</row>
    <row r="321" spans="1:27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</row>
    <row r="322" spans="1:27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</row>
    <row r="323" spans="1:27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</row>
    <row r="324" spans="1:27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</row>
    <row r="325" spans="1:27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</row>
    <row r="326" spans="1:27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</row>
    <row r="327" spans="1:27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</row>
    <row r="328" spans="1:27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</row>
    <row r="329" spans="1:27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</row>
    <row r="330" spans="1:27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</row>
    <row r="331" spans="1:27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</row>
    <row r="332" spans="1:27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</row>
    <row r="333" spans="1:27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</row>
    <row r="334" spans="1:27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</row>
    <row r="335" spans="1:27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</row>
    <row r="336" spans="1:27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</row>
    <row r="337" spans="1:27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</row>
    <row r="338" spans="1:27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</row>
    <row r="339" spans="1:27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</row>
    <row r="340" spans="1:27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</row>
    <row r="341" spans="1:27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</row>
    <row r="342" spans="1:27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</row>
    <row r="343" spans="1:27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</row>
    <row r="344" spans="1:27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</row>
    <row r="345" spans="1:27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</row>
    <row r="346" spans="1:27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</row>
    <row r="347" spans="1:27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</row>
    <row r="348" spans="1:27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</row>
    <row r="349" spans="1:27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</row>
    <row r="350" spans="1:27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</row>
    <row r="351" spans="1:27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</row>
    <row r="352" spans="1:27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</row>
    <row r="353" spans="1:27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</row>
    <row r="354" spans="1:27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</row>
    <row r="355" spans="1:27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</row>
    <row r="356" spans="1:27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</row>
    <row r="357" spans="1:27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</row>
    <row r="358" spans="1:27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</row>
    <row r="359" spans="1:27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</row>
    <row r="360" spans="1:27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</row>
    <row r="361" spans="1:27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</row>
    <row r="362" spans="1:27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</row>
    <row r="363" spans="1:27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</row>
    <row r="364" spans="1:27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</row>
    <row r="365" spans="1:27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</row>
    <row r="366" spans="1:27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</row>
    <row r="367" spans="1:27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</row>
    <row r="368" spans="1:27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</row>
    <row r="369" spans="1:27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</row>
    <row r="370" spans="1:27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</row>
    <row r="371" spans="1:27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</row>
    <row r="372" spans="1:27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</row>
    <row r="373" spans="1:27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</row>
    <row r="374" spans="1:27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</row>
    <row r="375" spans="1:27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</row>
    <row r="376" spans="1:27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</row>
    <row r="377" spans="1:27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</row>
    <row r="378" spans="1:27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</row>
    <row r="379" spans="1:27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</row>
    <row r="380" spans="1:27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</row>
    <row r="381" spans="1:27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</row>
    <row r="382" spans="1:27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</row>
    <row r="383" spans="1:27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</row>
    <row r="384" spans="1:27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</row>
    <row r="385" spans="1:27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</row>
    <row r="386" spans="1:27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</row>
    <row r="387" spans="1:27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</row>
    <row r="388" spans="1:27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</row>
    <row r="389" spans="1:27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</row>
    <row r="390" spans="1:27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</row>
    <row r="391" spans="1:27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</row>
    <row r="392" spans="1:27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</row>
    <row r="393" spans="1:27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</row>
    <row r="394" spans="1:27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</row>
    <row r="395" spans="1:27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</row>
    <row r="396" spans="1:27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</row>
    <row r="397" spans="1:27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</row>
    <row r="398" spans="1:27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</row>
    <row r="399" spans="1:27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</row>
    <row r="400" spans="1:27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</row>
    <row r="401" spans="1:27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</row>
    <row r="402" spans="1:27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</row>
    <row r="403" spans="1:27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</row>
    <row r="404" spans="1:27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</row>
    <row r="405" spans="1:27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</row>
    <row r="406" spans="1:27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</row>
    <row r="407" spans="1:27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</row>
    <row r="408" spans="1:27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</row>
    <row r="409" spans="1:27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</row>
    <row r="410" spans="1:27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</row>
    <row r="411" spans="1:27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</row>
    <row r="412" spans="1:27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</row>
    <row r="413" spans="1:27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</row>
    <row r="414" spans="1:27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</row>
    <row r="415" spans="1:27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</row>
    <row r="416" spans="1:27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</row>
    <row r="417" spans="1:27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</row>
    <row r="418" spans="1:27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</row>
    <row r="419" spans="1:27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</row>
    <row r="420" spans="1:27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</row>
    <row r="421" spans="1:27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</row>
    <row r="422" spans="1:27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</row>
    <row r="423" spans="1:27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</row>
    <row r="424" spans="1:27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</row>
    <row r="425" spans="1:27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</row>
    <row r="426" spans="1:27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</row>
    <row r="427" spans="1:27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</row>
    <row r="428" spans="1:27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</row>
    <row r="429" spans="1:27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</row>
    <row r="430" spans="1:27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</row>
    <row r="431" spans="1:27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</row>
    <row r="432" spans="1:27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</row>
    <row r="433" spans="1:27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</row>
    <row r="434" spans="1:27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</row>
    <row r="435" spans="1:27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</row>
    <row r="436" spans="1:27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</row>
    <row r="437" spans="1:27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</row>
    <row r="438" spans="1:27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</row>
    <row r="439" spans="1:27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</row>
    <row r="440" spans="1:27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</row>
    <row r="441" spans="1:27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</row>
    <row r="442" spans="1:27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</row>
    <row r="443" spans="1:27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</row>
    <row r="444" spans="1:27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</row>
    <row r="445" spans="1:27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</row>
    <row r="446" spans="1:27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</row>
    <row r="447" spans="1:27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</row>
    <row r="448" spans="1:27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</row>
    <row r="449" spans="1:27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</row>
    <row r="450" spans="1:27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</row>
    <row r="451" spans="1:27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</row>
    <row r="452" spans="1:27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</row>
    <row r="453" spans="1:27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</row>
    <row r="454" spans="1:27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</row>
    <row r="455" spans="1:27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</row>
    <row r="456" spans="1:27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</row>
    <row r="457" spans="1:27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</row>
    <row r="458" spans="1:27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</row>
    <row r="459" spans="1:27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</row>
    <row r="460" spans="1:27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</row>
    <row r="461" spans="1:27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</row>
    <row r="462" spans="1:27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</row>
    <row r="463" spans="1:27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</row>
    <row r="464" spans="1:27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</row>
    <row r="465" spans="1:27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</row>
    <row r="466" spans="1:27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</row>
    <row r="467" spans="1:27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</row>
    <row r="468" spans="1:27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</row>
    <row r="469" spans="1:27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</row>
    <row r="470" spans="1:27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</row>
    <row r="471" spans="1:27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</row>
    <row r="472" spans="1:27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</row>
    <row r="473" spans="1:27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</row>
    <row r="474" spans="1:27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</row>
    <row r="475" spans="1:27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</row>
    <row r="476" spans="1:27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</row>
    <row r="477" spans="1:27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</row>
    <row r="478" spans="1:27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</row>
    <row r="479" spans="1:27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</row>
    <row r="480" spans="1:27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</row>
    <row r="481" spans="1:27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</row>
    <row r="482" spans="1:27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</row>
    <row r="483" spans="1:27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</row>
    <row r="484" spans="1:27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</row>
    <row r="485" spans="1:27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</row>
    <row r="486" spans="1:27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</row>
    <row r="487" spans="1:27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</row>
    <row r="488" spans="1:27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</row>
    <row r="489" spans="1:27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</row>
    <row r="490" spans="1:27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</row>
    <row r="491" spans="1:27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</row>
    <row r="492" spans="1:27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</row>
    <row r="493" spans="1:27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</row>
    <row r="494" spans="1:27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</row>
    <row r="495" spans="1:27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</row>
    <row r="496" spans="1:27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</row>
    <row r="497" spans="1:27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</row>
    <row r="498" spans="1:27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</row>
    <row r="499" spans="1:27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</row>
    <row r="500" spans="1:27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</row>
    <row r="501" spans="1:27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</row>
    <row r="502" spans="1:27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</row>
    <row r="503" spans="1:27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</row>
    <row r="504" spans="1:27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</row>
    <row r="505" spans="1:27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</row>
    <row r="506" spans="1:27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</row>
    <row r="507" spans="1:27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</row>
    <row r="508" spans="1:27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</row>
    <row r="509" spans="1:27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</row>
    <row r="510" spans="1:27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</row>
    <row r="511" spans="1:27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</row>
    <row r="512" spans="1:27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</row>
    <row r="513" spans="1:27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</row>
    <row r="514" spans="1:27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</row>
    <row r="515" spans="1:27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</row>
    <row r="516" spans="1:27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</row>
    <row r="517" spans="1:27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</row>
    <row r="518" spans="1:27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</row>
    <row r="519" spans="1:27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</row>
    <row r="520" spans="1:27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</row>
    <row r="521" spans="1:27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</row>
    <row r="522" spans="1:27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</row>
    <row r="523" spans="1:27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</row>
    <row r="524" spans="1:27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</row>
    <row r="525" spans="1:27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</row>
    <row r="526" spans="1:27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</row>
    <row r="527" spans="1:27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</row>
    <row r="528" spans="1:27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</row>
    <row r="529" spans="1:27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</row>
    <row r="530" spans="1:27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</row>
    <row r="531" spans="1:27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</row>
    <row r="532" spans="1:27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</row>
    <row r="533" spans="1:27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</row>
    <row r="534" spans="1:27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</row>
    <row r="535" spans="1:27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</row>
    <row r="536" spans="1:27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</row>
    <row r="537" spans="1:27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</row>
    <row r="538" spans="1:27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</row>
    <row r="539" spans="1:27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</row>
    <row r="540" spans="1:27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</row>
    <row r="541" spans="1:27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</row>
    <row r="542" spans="1:27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</row>
    <row r="543" spans="1:27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</row>
    <row r="544" spans="1:27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</row>
    <row r="545" spans="1:27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</row>
    <row r="546" spans="1:27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</row>
    <row r="547" spans="1:27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</row>
    <row r="548" spans="1:27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</row>
    <row r="549" spans="1:27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</row>
    <row r="550" spans="1:27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</row>
    <row r="551" spans="1:27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</row>
    <row r="552" spans="1:27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</row>
    <row r="553" spans="1:27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</row>
    <row r="554" spans="1:27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</row>
    <row r="555" spans="1:27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</row>
    <row r="556" spans="1:27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</row>
    <row r="557" spans="1:27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</row>
    <row r="558" spans="1:27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</row>
    <row r="559" spans="1:27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</row>
    <row r="560" spans="1:27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</row>
    <row r="561" spans="1:27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</row>
    <row r="562" spans="1:27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</row>
    <row r="563" spans="1:27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</row>
    <row r="564" spans="1:27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</row>
    <row r="565" spans="1:27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</row>
    <row r="566" spans="1:27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</row>
    <row r="567" spans="1:27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</row>
    <row r="568" spans="1:27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</row>
    <row r="569" spans="1:27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</row>
    <row r="570" spans="1:27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</row>
    <row r="571" spans="1:27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</row>
    <row r="572" spans="1:27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</row>
    <row r="573" spans="1:27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</row>
    <row r="574" spans="1:27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</row>
    <row r="575" spans="1:27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</row>
    <row r="576" spans="1:27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</row>
    <row r="577" spans="1:27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</row>
    <row r="578" spans="1:27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</row>
    <row r="579" spans="1:27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</row>
    <row r="580" spans="1:27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</row>
    <row r="581" spans="1:27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</row>
    <row r="582" spans="1:27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</row>
    <row r="583" spans="1:27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</row>
    <row r="584" spans="1:27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</row>
    <row r="585" spans="1:27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</row>
    <row r="586" spans="1:27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</row>
    <row r="587" spans="1:27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</row>
    <row r="588" spans="1:27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</row>
    <row r="589" spans="1:27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</row>
    <row r="590" spans="1:27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</row>
    <row r="591" spans="1:27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</row>
    <row r="592" spans="1:27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</row>
    <row r="593" spans="1:27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</row>
    <row r="594" spans="1:27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</row>
    <row r="595" spans="1:27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</row>
    <row r="596" spans="1:27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</row>
    <row r="597" spans="1:27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</row>
    <row r="598" spans="1:27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</row>
    <row r="599" spans="1:27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</row>
    <row r="600" spans="1:27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</row>
    <row r="601" spans="1:27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</row>
    <row r="602" spans="1:27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</row>
    <row r="603" spans="1:27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</row>
    <row r="604" spans="1:27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</row>
    <row r="605" spans="1:27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</row>
    <row r="606" spans="1:27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</row>
    <row r="607" spans="1:27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</row>
    <row r="608" spans="1:27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</row>
    <row r="609" spans="1:27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</row>
    <row r="610" spans="1:27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</row>
    <row r="611" spans="1:27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</row>
    <row r="612" spans="1:27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</row>
    <row r="613" spans="1:27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</row>
    <row r="614" spans="1:27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</row>
    <row r="615" spans="1:27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</row>
    <row r="616" spans="1:27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</row>
    <row r="617" spans="1:27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</row>
    <row r="618" spans="1:27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</row>
    <row r="619" spans="1:27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</row>
    <row r="620" spans="1:27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</row>
    <row r="621" spans="1:27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</row>
    <row r="622" spans="1:27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</row>
    <row r="623" spans="1:27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</row>
    <row r="624" spans="1:27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</row>
    <row r="625" spans="1:27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</row>
    <row r="626" spans="1:27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</row>
    <row r="627" spans="1:27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</row>
    <row r="628" spans="1:27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</row>
    <row r="629" spans="1:27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</row>
    <row r="630" spans="1:27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</row>
    <row r="631" spans="1:27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</row>
    <row r="632" spans="1:27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</row>
    <row r="633" spans="1:27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</row>
    <row r="634" spans="1:27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</row>
    <row r="635" spans="1:27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</row>
    <row r="636" spans="1:27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</row>
    <row r="637" spans="1:27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</row>
    <row r="638" spans="1:27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</row>
    <row r="639" spans="1:27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</row>
    <row r="640" spans="1:27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</row>
    <row r="641" spans="1:27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</row>
    <row r="642" spans="1:27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</row>
    <row r="643" spans="1:27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</row>
    <row r="644" spans="1:27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</row>
    <row r="645" spans="1:27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</row>
    <row r="646" spans="1:27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</row>
    <row r="647" spans="1:27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</row>
    <row r="648" spans="1:27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</row>
    <row r="649" spans="1:27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</row>
    <row r="650" spans="1:27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</row>
    <row r="651" spans="1:27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</row>
    <row r="652" spans="1:27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</row>
    <row r="653" spans="1:27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</row>
    <row r="654" spans="1:27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</row>
    <row r="655" spans="1:27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</row>
    <row r="656" spans="1:27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</row>
    <row r="657" spans="1:27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</row>
    <row r="658" spans="1:27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</row>
    <row r="659" spans="1:27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</row>
    <row r="660" spans="1:27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</row>
    <row r="661" spans="1:27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</row>
    <row r="662" spans="1:27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</row>
    <row r="663" spans="1:27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</row>
    <row r="664" spans="1:27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</row>
    <row r="665" spans="1:27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</row>
    <row r="666" spans="1:27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</row>
    <row r="667" spans="1:27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</row>
    <row r="668" spans="1:27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</row>
    <row r="669" spans="1:27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</row>
    <row r="670" spans="1:27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</row>
    <row r="671" spans="1:27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</row>
    <row r="672" spans="1:27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</row>
    <row r="673" spans="1:27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</row>
    <row r="674" spans="1:27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</row>
    <row r="675" spans="1:27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</row>
    <row r="676" spans="1:27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</row>
    <row r="677" spans="1:27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</row>
    <row r="678" spans="1:27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</row>
    <row r="679" spans="1:27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</row>
    <row r="680" spans="1:27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</row>
    <row r="681" spans="1:27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</row>
    <row r="682" spans="1:27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</row>
    <row r="683" spans="1:27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</row>
    <row r="684" spans="1:27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</row>
    <row r="685" spans="1:27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</row>
    <row r="686" spans="1:27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</row>
    <row r="687" spans="1:27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</row>
    <row r="688" spans="1:27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</row>
    <row r="689" spans="1:27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</row>
    <row r="690" spans="1:27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</row>
    <row r="691" spans="1:27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</row>
    <row r="692" spans="1:27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</row>
    <row r="693" spans="1:27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</row>
    <row r="694" spans="1:27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</row>
    <row r="695" spans="1:27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</row>
    <row r="696" spans="1:27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</row>
    <row r="697" spans="1:27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</row>
    <row r="698" spans="1:27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</row>
    <row r="699" spans="1:27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</row>
    <row r="700" spans="1:27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</row>
    <row r="701" spans="1:27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</row>
    <row r="702" spans="1:27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</row>
    <row r="703" spans="1:27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</row>
    <row r="704" spans="1:27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</row>
    <row r="705" spans="1:27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</row>
    <row r="706" spans="1:27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</row>
    <row r="707" spans="1:27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</row>
    <row r="708" spans="1:27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</row>
    <row r="709" spans="1:27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</row>
    <row r="710" spans="1:27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</row>
    <row r="711" spans="1:27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</row>
    <row r="712" spans="1:27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</row>
    <row r="713" spans="1:27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</row>
    <row r="714" spans="1:27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</row>
    <row r="715" spans="1:27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</row>
    <row r="716" spans="1:27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</row>
    <row r="717" spans="1:27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</row>
    <row r="718" spans="1:27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</row>
    <row r="719" spans="1:27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</row>
    <row r="720" spans="1:27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</row>
    <row r="721" spans="1:27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</row>
    <row r="722" spans="1:27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</row>
    <row r="723" spans="1:27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</row>
    <row r="724" spans="1:27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</row>
    <row r="725" spans="1:27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</row>
    <row r="726" spans="1:27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</row>
    <row r="727" spans="1:27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</row>
    <row r="728" spans="1:27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</row>
    <row r="729" spans="1:27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</row>
    <row r="730" spans="1:27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</row>
    <row r="731" spans="1:27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</row>
    <row r="732" spans="1:27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</row>
    <row r="733" spans="1:27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</row>
    <row r="734" spans="1:27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</row>
    <row r="735" spans="1:27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</row>
    <row r="736" spans="1:27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</row>
    <row r="737" spans="1:27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</row>
    <row r="738" spans="1:27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</row>
    <row r="739" spans="1:27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</row>
    <row r="740" spans="1:27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</row>
    <row r="741" spans="1:27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</row>
    <row r="742" spans="1:27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</row>
    <row r="743" spans="1:27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</row>
    <row r="744" spans="1:27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</row>
    <row r="745" spans="1:27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</row>
    <row r="746" spans="1:27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</row>
    <row r="747" spans="1:27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</row>
    <row r="748" spans="1:27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</row>
    <row r="749" spans="1:27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</row>
    <row r="750" spans="1:27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</row>
    <row r="751" spans="1:27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</row>
    <row r="752" spans="1:27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</row>
    <row r="753" spans="1:27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</row>
    <row r="754" spans="1:27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</row>
    <row r="755" spans="1:27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</row>
    <row r="756" spans="1:27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</row>
    <row r="757" spans="1:27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</row>
    <row r="758" spans="1:27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</row>
    <row r="759" spans="1:27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</row>
    <row r="760" spans="1:27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</row>
    <row r="761" spans="1:27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</row>
    <row r="762" spans="1:27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</row>
    <row r="763" spans="1:27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</row>
    <row r="764" spans="1:27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</row>
    <row r="765" spans="1:27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</row>
    <row r="766" spans="1:27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</row>
    <row r="767" spans="1:27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</row>
    <row r="768" spans="1:27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</row>
    <row r="769" spans="1:27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</row>
    <row r="770" spans="1:27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</row>
    <row r="771" spans="1:27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</row>
    <row r="772" spans="1:27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</row>
    <row r="773" spans="1:27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</row>
    <row r="774" spans="1:27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</row>
    <row r="775" spans="1:27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</row>
    <row r="776" spans="1:27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</row>
    <row r="777" spans="1:27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</row>
    <row r="778" spans="1:27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</row>
    <row r="779" spans="1:27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</row>
    <row r="780" spans="1:27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</row>
    <row r="781" spans="1:27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</row>
    <row r="782" spans="1:27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</row>
    <row r="783" spans="1:27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</row>
    <row r="784" spans="1:27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</row>
    <row r="785" spans="1:27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</row>
    <row r="786" spans="1:27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</row>
    <row r="787" spans="1:27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</row>
    <row r="788" spans="1:27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</row>
    <row r="789" spans="1:27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</row>
    <row r="790" spans="1:27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</row>
    <row r="791" spans="1:27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</row>
    <row r="792" spans="1:27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</row>
    <row r="793" spans="1:27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</row>
    <row r="794" spans="1:27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</row>
    <row r="795" spans="1:27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</row>
    <row r="796" spans="1:27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</row>
    <row r="797" spans="1:27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</row>
    <row r="798" spans="1:27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</row>
    <row r="799" spans="1:27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</row>
    <row r="800" spans="1:27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</row>
    <row r="801" spans="1:27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</row>
    <row r="802" spans="1:27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</row>
    <row r="803" spans="1:27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</row>
    <row r="804" spans="1:27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</row>
    <row r="805" spans="1:27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</row>
    <row r="806" spans="1:27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</row>
    <row r="807" spans="1:27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</row>
    <row r="808" spans="1:27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</row>
    <row r="809" spans="1:27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</row>
    <row r="810" spans="1:27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</row>
    <row r="811" spans="1:27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</row>
    <row r="812" spans="1:27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</row>
    <row r="813" spans="1:27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</row>
    <row r="814" spans="1:27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</row>
    <row r="815" spans="1:27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</row>
    <row r="816" spans="1:27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</row>
    <row r="817" spans="1:27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</row>
    <row r="818" spans="1:27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</row>
    <row r="819" spans="1:27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</row>
    <row r="820" spans="1:27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</row>
    <row r="821" spans="1:27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</row>
    <row r="822" spans="1:27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</row>
    <row r="823" spans="1:27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</row>
    <row r="824" spans="1:27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</row>
    <row r="825" spans="1:27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</row>
    <row r="826" spans="1:27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</row>
    <row r="827" spans="1:27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</row>
    <row r="828" spans="1:27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</row>
    <row r="829" spans="1:27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</row>
    <row r="830" spans="1:27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</row>
    <row r="831" spans="1:27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</row>
    <row r="832" spans="1:27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</row>
    <row r="833" spans="1:27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</row>
    <row r="834" spans="1:27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</row>
    <row r="835" spans="1:27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</row>
    <row r="836" spans="1:27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</row>
    <row r="837" spans="1:27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</row>
    <row r="838" spans="1:27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</row>
    <row r="839" spans="1:27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</row>
    <row r="840" spans="1:27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</row>
    <row r="841" spans="1:27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</row>
    <row r="842" spans="1:27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</row>
    <row r="843" spans="1:27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</row>
    <row r="844" spans="1:27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</row>
    <row r="845" spans="1:27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</row>
    <row r="846" spans="1:27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</row>
    <row r="847" spans="1:27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</row>
    <row r="848" spans="1:27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</row>
    <row r="849" spans="1:27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</row>
    <row r="850" spans="1:27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</row>
    <row r="851" spans="1:27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</row>
    <row r="852" spans="1:27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</row>
    <row r="853" spans="1:27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</row>
    <row r="854" spans="1:27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</row>
    <row r="855" spans="1:27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</row>
    <row r="856" spans="1:27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</row>
    <row r="857" spans="1:27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</row>
    <row r="858" spans="1:27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</row>
    <row r="859" spans="1:27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</row>
    <row r="860" spans="1:27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</row>
    <row r="861" spans="1:27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</row>
    <row r="862" spans="1:27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</row>
    <row r="863" spans="1:27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</row>
    <row r="864" spans="1:27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</row>
    <row r="865" spans="1:27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</row>
    <row r="866" spans="1:27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</row>
    <row r="867" spans="1:27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</row>
    <row r="868" spans="1:27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</row>
    <row r="869" spans="1:27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</row>
    <row r="870" spans="1:27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</row>
    <row r="871" spans="1:27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</row>
    <row r="872" spans="1:27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</row>
    <row r="873" spans="1:27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</row>
    <row r="874" spans="1:27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</row>
    <row r="875" spans="1:27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</row>
    <row r="876" spans="1:27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</row>
    <row r="877" spans="1:27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</row>
    <row r="878" spans="1:27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</row>
    <row r="879" spans="1:27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</row>
    <row r="880" spans="1:27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</row>
    <row r="881" spans="1:27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</row>
    <row r="882" spans="1:27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</row>
    <row r="883" spans="1:27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</row>
    <row r="884" spans="1:27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</row>
    <row r="885" spans="1:27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</row>
    <row r="886" spans="1:27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</row>
    <row r="887" spans="1:27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</row>
    <row r="888" spans="1:27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</row>
    <row r="889" spans="1:27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</row>
    <row r="890" spans="1:27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</row>
    <row r="891" spans="1:27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</row>
    <row r="892" spans="1:27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</row>
    <row r="893" spans="1:27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</row>
    <row r="894" spans="1:27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</row>
    <row r="895" spans="1:27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</row>
    <row r="896" spans="1:27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</row>
    <row r="897" spans="1:27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</row>
    <row r="898" spans="1:27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</row>
    <row r="899" spans="1:27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</row>
    <row r="900" spans="1:27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</row>
    <row r="901" spans="1:27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</row>
    <row r="902" spans="1:27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</row>
    <row r="903" spans="1:27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</row>
    <row r="904" spans="1:27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</row>
    <row r="905" spans="1:27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</row>
    <row r="906" spans="1:27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</row>
    <row r="907" spans="1:27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</row>
    <row r="908" spans="1:27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</row>
    <row r="909" spans="1:27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</row>
    <row r="910" spans="1:27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</row>
    <row r="911" spans="1:27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</row>
    <row r="912" spans="1:27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</row>
    <row r="913" spans="1:27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</row>
    <row r="914" spans="1:27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</row>
    <row r="915" spans="1:27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</row>
    <row r="916" spans="1:27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</row>
    <row r="917" spans="1:27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</row>
    <row r="918" spans="1:27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</row>
    <row r="919" spans="1:27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</row>
    <row r="920" spans="1:27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</row>
    <row r="921" spans="1:27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</row>
    <row r="922" spans="1:27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</row>
    <row r="923" spans="1:27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</row>
    <row r="924" spans="1:27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</row>
    <row r="925" spans="1:27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</row>
    <row r="926" spans="1:27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</row>
    <row r="927" spans="1:27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</row>
    <row r="928" spans="1:27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</row>
    <row r="929" spans="1:27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</row>
    <row r="930" spans="1:27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</row>
    <row r="931" spans="1:27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</row>
    <row r="932" spans="1:27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</row>
    <row r="933" spans="1:27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</row>
    <row r="934" spans="1:27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</row>
    <row r="935" spans="1:27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</row>
    <row r="936" spans="1:27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</row>
    <row r="937" spans="1:27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</row>
    <row r="938" spans="1:27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</row>
    <row r="939" spans="1:27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</row>
    <row r="940" spans="1:27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</row>
    <row r="941" spans="1:27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</row>
    <row r="942" spans="1:27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</row>
    <row r="943" spans="1:27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</row>
    <row r="944" spans="1:27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</row>
    <row r="945" spans="1:27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</row>
    <row r="946" spans="1:27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</row>
    <row r="947" spans="1:27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</row>
    <row r="948" spans="1:27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</row>
    <row r="949" spans="1:27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</row>
    <row r="950" spans="1:27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</row>
    <row r="951" spans="1:27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</row>
    <row r="952" spans="1:27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</row>
    <row r="953" spans="1:27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</row>
    <row r="954" spans="1:27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</row>
    <row r="955" spans="1:27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</row>
    <row r="956" spans="1:27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</row>
    <row r="957" spans="1:27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</row>
    <row r="958" spans="1:27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</row>
    <row r="959" spans="1:27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</row>
    <row r="960" spans="1:27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</row>
    <row r="961" spans="1:27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</row>
    <row r="962" spans="1:27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</row>
    <row r="963" spans="1:27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</row>
    <row r="964" spans="1:27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</row>
    <row r="965" spans="1:27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</row>
    <row r="966" spans="1:27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</row>
    <row r="967" spans="1:27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</row>
    <row r="968" spans="1:27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</row>
    <row r="969" spans="1:27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</row>
    <row r="970" spans="1:27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</row>
    <row r="971" spans="1:27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</row>
    <row r="972" spans="1:27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</row>
    <row r="973" spans="1:27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</row>
    <row r="974" spans="1:27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</row>
    <row r="975" spans="1:27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</row>
    <row r="976" spans="1:27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</row>
    <row r="977" spans="1:27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</row>
    <row r="978" spans="1:27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</row>
    <row r="979" spans="1:27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</row>
    <row r="980" spans="1:27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</row>
    <row r="981" spans="1:27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</row>
    <row r="982" spans="1:27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</row>
    <row r="983" spans="1:27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</row>
    <row r="984" spans="1:27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</row>
    <row r="985" spans="1:27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</row>
    <row r="986" spans="1:27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</row>
    <row r="987" spans="1:27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</row>
    <row r="988" spans="1:27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</row>
    <row r="989" spans="1:27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</row>
    <row r="990" spans="1:27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</row>
    <row r="991" spans="1:27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</row>
    <row r="992" spans="1:27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</row>
    <row r="993" spans="1:27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</row>
    <row r="994" spans="1:27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</row>
    <row r="995" spans="1:27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</row>
    <row r="996" spans="1:27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</row>
    <row r="997" spans="1:27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</row>
    <row r="998" spans="1:27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</row>
    <row r="999" spans="1:27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</row>
    <row r="1000" spans="1:27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</row>
    <row r="1001" spans="1:27" ht="12.75" customHeight="1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</row>
    <row r="1002" spans="1:27" ht="12.75" customHeight="1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</row>
  </sheetData>
  <mergeCells count="28">
    <mergeCell ref="B33:C33"/>
    <mergeCell ref="D33:E33"/>
    <mergeCell ref="A35:F35"/>
    <mergeCell ref="A36:G37"/>
    <mergeCell ref="A30:E30"/>
    <mergeCell ref="F30:G30"/>
    <mergeCell ref="D31:E31"/>
    <mergeCell ref="A32:E32"/>
    <mergeCell ref="F32:G32"/>
    <mergeCell ref="F31:G31"/>
    <mergeCell ref="F33:G33"/>
    <mergeCell ref="B28:C28"/>
    <mergeCell ref="D28:E28"/>
    <mergeCell ref="F28:G28"/>
    <mergeCell ref="B29:C29"/>
    <mergeCell ref="D29:E29"/>
    <mergeCell ref="F29:G29"/>
    <mergeCell ref="A5:G5"/>
    <mergeCell ref="A10:F10"/>
    <mergeCell ref="A11:F11"/>
    <mergeCell ref="A24:D24"/>
    <mergeCell ref="A25:D25"/>
    <mergeCell ref="A1:G1"/>
    <mergeCell ref="A2:G2"/>
    <mergeCell ref="A3:E3"/>
    <mergeCell ref="F3:G3"/>
    <mergeCell ref="A4:E4"/>
    <mergeCell ref="F4:G4"/>
  </mergeCells>
  <pageMargins left="0.7" right="0.7" top="0" bottom="0" header="0.511811023622047" footer="0.511811023622047"/>
  <pageSetup scale="98" orientation="landscape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tabSelected="1" zoomScaleNormal="100" workbookViewId="0">
      <selection activeCell="G20" sqref="G20"/>
    </sheetView>
  </sheetViews>
  <sheetFormatPr defaultColWidth="12.5703125" defaultRowHeight="15" customHeight="1"/>
  <cols>
    <col min="1" max="1" width="2.28515625" customWidth="1"/>
    <col min="2" max="2" width="27.28515625" customWidth="1"/>
    <col min="3" max="3" width="21" customWidth="1"/>
    <col min="4" max="4" width="15" customWidth="1"/>
    <col min="5" max="5" width="20.5703125" customWidth="1"/>
    <col min="6" max="6" width="11.42578125" customWidth="1"/>
    <col min="7" max="7" width="23" customWidth="1"/>
    <col min="8" max="26" width="8.5703125" customWidth="1"/>
  </cols>
  <sheetData>
    <row r="1" spans="1:26" ht="18" customHeight="1">
      <c r="A1" s="197" t="s">
        <v>191</v>
      </c>
      <c r="B1" s="197"/>
      <c r="C1" s="197"/>
      <c r="D1" s="197"/>
      <c r="E1" s="197"/>
      <c r="F1" s="197"/>
      <c r="G1" s="197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23.25" customHeight="1">
      <c r="A2" s="198" t="s">
        <v>249</v>
      </c>
      <c r="B2" s="117"/>
      <c r="C2" s="117"/>
      <c r="D2" s="117"/>
      <c r="E2" s="117"/>
      <c r="F2" s="117"/>
      <c r="G2" s="117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2.75" customHeight="1">
      <c r="A3" s="120" t="s">
        <v>142</v>
      </c>
      <c r="B3" s="120"/>
      <c r="C3" s="120"/>
      <c r="D3" s="120"/>
      <c r="E3" s="120"/>
      <c r="F3" s="119"/>
      <c r="G3" s="119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2.75" customHeight="1">
      <c r="A4" s="120" t="s">
        <v>2</v>
      </c>
      <c r="B4" s="120"/>
      <c r="C4" s="120"/>
      <c r="D4" s="120"/>
      <c r="E4" s="120"/>
      <c r="F4" s="119"/>
      <c r="G4" s="119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2.75" customHeight="1">
      <c r="A5" s="120" t="s">
        <v>3</v>
      </c>
      <c r="B5" s="120"/>
      <c r="C5" s="120"/>
      <c r="D5" s="120"/>
      <c r="E5" s="120"/>
      <c r="F5" s="120"/>
      <c r="G5" s="120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" customHeight="1">
      <c r="A6" s="121" t="s">
        <v>4</v>
      </c>
      <c r="B6" s="121"/>
      <c r="C6" s="121"/>
      <c r="D6" s="121"/>
      <c r="E6" s="121"/>
      <c r="F6" s="121"/>
      <c r="G6" s="12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2.75" customHeight="1">
      <c r="A7" s="3" t="s">
        <v>5</v>
      </c>
      <c r="B7" s="120" t="s">
        <v>6</v>
      </c>
      <c r="C7" s="120"/>
      <c r="D7" s="120"/>
      <c r="E7" s="120"/>
      <c r="F7" s="119"/>
      <c r="G7" s="119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.75" customHeight="1">
      <c r="A8" s="3" t="s">
        <v>7</v>
      </c>
      <c r="B8" s="120" t="s">
        <v>8</v>
      </c>
      <c r="C8" s="120"/>
      <c r="D8" s="120"/>
      <c r="E8" s="120"/>
      <c r="F8" s="124" t="s">
        <v>9</v>
      </c>
      <c r="G8" s="124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23.25" customHeight="1">
      <c r="A9" s="3" t="s">
        <v>10</v>
      </c>
      <c r="B9" s="120" t="s">
        <v>11</v>
      </c>
      <c r="C9" s="120"/>
      <c r="D9" s="120"/>
      <c r="E9" s="120"/>
      <c r="F9" s="154" t="s">
        <v>12</v>
      </c>
      <c r="G9" s="154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3.5" customHeight="1">
      <c r="A10" s="3" t="s">
        <v>13</v>
      </c>
      <c r="B10" s="120" t="s">
        <v>14</v>
      </c>
      <c r="C10" s="120"/>
      <c r="D10" s="120"/>
      <c r="E10" s="120"/>
      <c r="F10" s="125">
        <f>MOTORISTA!H10</f>
        <v>60</v>
      </c>
      <c r="G10" s="125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3.5" customHeight="1">
      <c r="A11" s="174"/>
      <c r="B11" s="174"/>
      <c r="C11" s="174"/>
      <c r="D11" s="174"/>
      <c r="E11" s="174"/>
      <c r="F11" s="174"/>
      <c r="G11" s="174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.75" customHeight="1">
      <c r="A12" s="199" t="s">
        <v>224</v>
      </c>
      <c r="B12" s="199"/>
      <c r="C12" s="199"/>
      <c r="D12" s="199"/>
      <c r="E12" s="199"/>
      <c r="F12" s="199"/>
      <c r="G12" s="199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51" customHeight="1">
      <c r="A13" s="109"/>
      <c r="B13" s="57" t="s">
        <v>225</v>
      </c>
      <c r="C13" s="57" t="s">
        <v>226</v>
      </c>
      <c r="D13" s="57" t="s">
        <v>227</v>
      </c>
      <c r="E13" s="57" t="s">
        <v>228</v>
      </c>
      <c r="F13" s="57" t="s">
        <v>229</v>
      </c>
      <c r="G13" s="57" t="s">
        <v>230</v>
      </c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>
      <c r="A14" s="66" t="s">
        <v>231</v>
      </c>
      <c r="B14" s="60" t="s">
        <v>232</v>
      </c>
      <c r="C14" s="110">
        <f>MOTORISTA!J146</f>
        <v>9972.61</v>
      </c>
      <c r="D14" s="66">
        <v>1</v>
      </c>
      <c r="E14" s="110">
        <f>C14*D14</f>
        <v>9972.61</v>
      </c>
      <c r="F14" s="50">
        <v>2</v>
      </c>
      <c r="G14" s="110">
        <f>PRODUCT(E14:F14)</f>
        <v>19945.22</v>
      </c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.75" customHeight="1">
      <c r="A15" s="66" t="s">
        <v>233</v>
      </c>
      <c r="B15" s="153" t="s">
        <v>234</v>
      </c>
      <c r="C15" s="153"/>
      <c r="D15" s="153"/>
      <c r="E15" s="153"/>
      <c r="F15" s="153"/>
      <c r="G15" s="110">
        <f>H_EXTRAS!M111</f>
        <v>4152.88</v>
      </c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2.75" customHeight="1">
      <c r="A16" s="66" t="s">
        <v>235</v>
      </c>
      <c r="B16" s="153" t="s">
        <v>236</v>
      </c>
      <c r="C16" s="153"/>
      <c r="D16" s="153"/>
      <c r="E16" s="153"/>
      <c r="F16" s="153"/>
      <c r="G16" s="110">
        <f>DIÁRIAS!J30</f>
        <v>2142.08</v>
      </c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75" customHeight="1">
      <c r="A17" s="130" t="s">
        <v>237</v>
      </c>
      <c r="B17" s="130"/>
      <c r="C17" s="130"/>
      <c r="D17" s="130"/>
      <c r="E17" s="130"/>
      <c r="F17" s="130"/>
      <c r="G17" s="84">
        <f>SUM(G14:G16)</f>
        <v>26240.18</v>
      </c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3.5" customHeight="1">
      <c r="A18" s="174"/>
      <c r="B18" s="174"/>
      <c r="C18" s="174"/>
      <c r="D18" s="174"/>
      <c r="E18" s="174"/>
      <c r="F18" s="174"/>
      <c r="G18" s="174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6.5" customHeight="1">
      <c r="A19" s="199" t="s">
        <v>238</v>
      </c>
      <c r="B19" s="199"/>
      <c r="C19" s="199"/>
      <c r="D19" s="199"/>
      <c r="E19" s="199"/>
      <c r="F19" s="199"/>
      <c r="G19" s="199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customHeight="1">
      <c r="A20" s="66" t="s">
        <v>5</v>
      </c>
      <c r="B20" s="153" t="s">
        <v>239</v>
      </c>
      <c r="C20" s="153"/>
      <c r="D20" s="153"/>
      <c r="E20" s="153"/>
      <c r="F20" s="153"/>
      <c r="G20" s="82">
        <f>ROUND(G14*$F$10,2)</f>
        <v>1196713.2</v>
      </c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customHeight="1">
      <c r="A21" s="66" t="s">
        <v>7</v>
      </c>
      <c r="B21" s="153" t="s">
        <v>240</v>
      </c>
      <c r="C21" s="153"/>
      <c r="D21" s="153"/>
      <c r="E21" s="153"/>
      <c r="F21" s="153"/>
      <c r="G21" s="82">
        <f>G15*$F$10</f>
        <v>249172.80000000002</v>
      </c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3.5" customHeight="1">
      <c r="A22" s="66" t="s">
        <v>10</v>
      </c>
      <c r="B22" s="153" t="s">
        <v>241</v>
      </c>
      <c r="C22" s="153"/>
      <c r="D22" s="153"/>
      <c r="E22" s="153"/>
      <c r="F22" s="153"/>
      <c r="G22" s="82">
        <f>G16*$F$10</f>
        <v>128524.79999999999</v>
      </c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3.5" customHeight="1">
      <c r="A23" s="152" t="s">
        <v>242</v>
      </c>
      <c r="B23" s="152"/>
      <c r="C23" s="152"/>
      <c r="D23" s="152"/>
      <c r="E23" s="152"/>
      <c r="F23" s="152"/>
      <c r="G23" s="111">
        <f>SUM(G20:G22)</f>
        <v>1574410.8</v>
      </c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2.7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2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27">
    <mergeCell ref="A19:G19"/>
    <mergeCell ref="B20:F20"/>
    <mergeCell ref="B21:F21"/>
    <mergeCell ref="B22:F22"/>
    <mergeCell ref="A23:F23"/>
    <mergeCell ref="A12:G12"/>
    <mergeCell ref="B15:F15"/>
    <mergeCell ref="B16:F16"/>
    <mergeCell ref="A17:F17"/>
    <mergeCell ref="A18:G18"/>
    <mergeCell ref="B9:E9"/>
    <mergeCell ref="F9:G9"/>
    <mergeCell ref="B10:E10"/>
    <mergeCell ref="F10:G10"/>
    <mergeCell ref="A11:G11"/>
    <mergeCell ref="A5:G5"/>
    <mergeCell ref="A6:G6"/>
    <mergeCell ref="B7:E7"/>
    <mergeCell ref="F7:G7"/>
    <mergeCell ref="B8:E8"/>
    <mergeCell ref="F8:G8"/>
    <mergeCell ref="A1:G1"/>
    <mergeCell ref="A2:G2"/>
    <mergeCell ref="A3:E3"/>
    <mergeCell ref="F3:G3"/>
    <mergeCell ref="A4:E4"/>
    <mergeCell ref="F4:G4"/>
  </mergeCells>
  <pageMargins left="0.7" right="0.7" top="0.75" bottom="0.75" header="0.511811023622047" footer="0.511811023622047"/>
  <pageSetup scale="12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MOTORISTA</vt:lpstr>
      <vt:lpstr>H_EXTRAS</vt:lpstr>
      <vt:lpstr>DIÁRIAS</vt:lpstr>
      <vt:lpstr>UNIFORMES</vt:lpstr>
      <vt:lpstr>RESUMO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Bruna de Oliveira Farias</cp:lastModifiedBy>
  <cp:revision>1</cp:revision>
  <cp:lastPrinted>2026-03-05T20:10:46Z</cp:lastPrinted>
  <dcterms:modified xsi:type="dcterms:W3CDTF">2026-03-05T20:11:56Z</dcterms:modified>
  <dc:language>pt-BR</dc:language>
</cp:coreProperties>
</file>